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360" yWindow="300" windowWidth="14880" windowHeight="7815"/>
  </bookViews>
  <sheets>
    <sheet name="FORMULARIO" sheetId="6" r:id="rId1"/>
    <sheet name="BDT" sheetId="3" r:id="rId2"/>
    <sheet name="FORMATO" sheetId="4" r:id="rId3"/>
    <sheet name="PRERECIBO" sheetId="5" r:id="rId4"/>
    <sheet name="Hoja2" sheetId="2" r:id="rId5"/>
    <sheet name="Hoja1" sheetId="1" r:id="rId6"/>
    <sheet name="Base de Datos" sheetId="7" r:id="rId7"/>
  </sheets>
  <calcPr calcId="144525"/>
</workbook>
</file>

<file path=xl/calcChain.xml><?xml version="1.0" encoding="utf-8"?>
<calcChain xmlns="http://schemas.openxmlformats.org/spreadsheetml/2006/main">
  <c r="B3" i="3" l="1"/>
  <c r="C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C24" i="5"/>
  <c r="B13" i="5"/>
  <c r="B11" i="5"/>
  <c r="B10" i="5"/>
  <c r="B9" i="5"/>
  <c r="E3" i="5"/>
  <c r="B32" i="4"/>
  <c r="B26" i="4"/>
  <c r="B17" i="4"/>
  <c r="B15" i="4"/>
  <c r="B11" i="4"/>
  <c r="B13" i="4"/>
  <c r="B9" i="4"/>
  <c r="B7" i="4"/>
  <c r="B4" i="4"/>
  <c r="B2" i="4"/>
  <c r="D18" i="5"/>
  <c r="E11" i="5"/>
  <c r="E10" i="5"/>
  <c r="D19" i="5" l="1"/>
  <c r="D20" i="5" s="1"/>
</calcChain>
</file>

<file path=xl/sharedStrings.xml><?xml version="1.0" encoding="utf-8"?>
<sst xmlns="http://schemas.openxmlformats.org/spreadsheetml/2006/main" count="210" uniqueCount="133">
  <si>
    <t>DESCARGO</t>
  </si>
  <si>
    <t>FECHCA 
DEL 
DESCARGO</t>
  </si>
  <si>
    <t>ESTADO DEL
DESCARGO</t>
  </si>
  <si>
    <t>EMPRESA SOLICITANTE
 (PETICIONARIO CLIENTE)</t>
  </si>
  <si>
    <t>TELEFONO DEL CLIENTE</t>
  </si>
  <si>
    <t>PUNTO DE SECCIONAMIENTO</t>
  </si>
  <si>
    <t>TRAMOS DONDE 
SE REALIZARAN LOS TRABAJO</t>
  </si>
  <si>
    <t>INSTALACIONES AFECTADAS</t>
  </si>
  <si>
    <t>BDI</t>
  </si>
  <si>
    <t>CIRCUTO</t>
  </si>
  <si>
    <t>NUEVA 
PLACA DE 
BDI</t>
  </si>
  <si>
    <t>EMPRESA PETICIONARIA (CONSTRUTORA)</t>
  </si>
  <si>
    <t>ENCARGADO DE LOS TRABAJOS</t>
  </si>
  <si>
    <t xml:space="preserve">HORA INICIO </t>
  </si>
  <si>
    <t>HORA FINAL</t>
  </si>
  <si>
    <t>TIEMPO 
DE 
DURACION</t>
  </si>
  <si>
    <t>FECHA DE
LA SOLICITUD 
DEL 
DESCARGO</t>
  </si>
  <si>
    <t>NIS</t>
  </si>
  <si>
    <t>UBICACION EXACTA DE LOS TRABAJO SEGUN BDI.</t>
  </si>
  <si>
    <t>DESCRIPCION DEL TRABAJO</t>
  </si>
  <si>
    <t xml:space="preserve">No llenar </t>
  </si>
  <si>
    <t>TELEFONO CEL</t>
  </si>
  <si>
    <r>
      <t>AGENTE  DEL DESCARGO:</t>
    </r>
    <r>
      <rPr>
        <b/>
        <sz val="10"/>
        <rFont val="DIN-Regular"/>
        <family val="2"/>
      </rPr>
      <t xml:space="preserve"> BOM</t>
    </r>
  </si>
  <si>
    <t>ENCARGADO DE LOS TRABAJOS:</t>
  </si>
  <si>
    <r>
      <t>DESCRIPCION DEL TRABAJO:</t>
    </r>
    <r>
      <rPr>
        <b/>
        <sz val="10"/>
        <rFont val="Times New Roman"/>
        <family val="1"/>
      </rPr>
      <t xml:space="preserve"> </t>
    </r>
  </si>
  <si>
    <t xml:space="preserve">TRAMOS DONDE SE REALIZARAN LOS TRABAJOS: </t>
  </si>
  <si>
    <t xml:space="preserve">MANIOBRAS  </t>
  </si>
  <si>
    <r>
      <t xml:space="preserve">ESTE DESCARGO ES ASOLICITUD DEL CLIENTE: </t>
    </r>
    <r>
      <rPr>
        <b/>
        <sz val="10"/>
        <rFont val="Times New Roman"/>
        <family val="1"/>
      </rPr>
      <t xml:space="preserve"> EMPRESA SOLICITANTE
 (PETICIONARIO CLIENTE)</t>
    </r>
  </si>
  <si>
    <t>ITEM</t>
  </si>
  <si>
    <t>TELEFONO</t>
  </si>
  <si>
    <t>OBSERVACIONES</t>
  </si>
  <si>
    <t xml:space="preserve">EMPRESA: </t>
  </si>
  <si>
    <t>AGENTE  DEL DESCARGO: BOM</t>
  </si>
  <si>
    <t>TELEFONO:</t>
  </si>
  <si>
    <t xml:space="preserve">DIRECCION: </t>
  </si>
  <si>
    <t xml:space="preserve">DESCRIPCION DEL TRABAJO: </t>
  </si>
  <si>
    <t xml:space="preserve">ESTE DESCARGO ES ASOLICITUD DEL CLIENTE:  </t>
  </si>
  <si>
    <t>TEL:</t>
  </si>
  <si>
    <t xml:space="preserve">NOTA: SE LE AVISA A LOS CLIENTES DEL DESCARGO EFECTUADO DE ACUERDO A LA
NORMATIVA SERVICIO ELÉCTRICO (N.S.E). </t>
  </si>
  <si>
    <t>En los poste donde se realizara los trabajos existe cable de tv y de linea telefonia</t>
  </si>
  <si>
    <t>En los poste donde se realizara los trabajos no existe cable de tv y de linea telefonia</t>
  </si>
  <si>
    <t>FINALIZADOS LOS TRABAJOS</t>
  </si>
  <si>
    <t>NOTA: SE DEBERAN RESPETAR LAS 5 REGLAS DE ORO DE LA SEGURIDAD ELECTRICA.</t>
  </si>
  <si>
    <t>1-Abrir todas las fuentes de tensión.</t>
  </si>
  <si>
    <t>2-Enclavamiento o bloqueo si es posible, de los aparatos de corte.</t>
  </si>
  <si>
    <t>3-Reconocimiento de la ausencia de tension.</t>
  </si>
  <si>
    <t>4-Poner a tierra y en cortocircuito todas las posibles fuentes de tensión.</t>
  </si>
  <si>
    <t>5-Delimitar la zona de trabajo mediante señalización o pantallas aislantes.</t>
  </si>
  <si>
    <t>DESCARGO #</t>
  </si>
  <si>
    <t>RECIBO POR CONCEPTO DE DESCARGO/SUPERSIÓN DE OBRAS</t>
  </si>
  <si>
    <t>0-5 KM</t>
  </si>
  <si>
    <t>5-10 KM</t>
  </si>
  <si>
    <t>Empresa:</t>
  </si>
  <si>
    <t>Número de expediente:</t>
  </si>
  <si>
    <t>Sin Expediente</t>
  </si>
  <si>
    <t>&gt; 10 KM</t>
  </si>
  <si>
    <t>Nombre:</t>
  </si>
  <si>
    <t>Fecha de emisión</t>
  </si>
  <si>
    <t>Dirección:</t>
  </si>
  <si>
    <t>0 - 50 KM</t>
  </si>
  <si>
    <t>Distribuidora</t>
  </si>
  <si>
    <t>Ramal</t>
  </si>
  <si>
    <t>50 - 100 KM</t>
  </si>
  <si>
    <t xml:space="preserve">Circuito </t>
  </si>
  <si>
    <t>KVA</t>
  </si>
  <si>
    <t>&gt; 100 KM</t>
  </si>
  <si>
    <t xml:space="preserve"> </t>
  </si>
  <si>
    <t>SELECCIONE KM DE RED A SUPERVISAR</t>
  </si>
  <si>
    <t>IMPORTE POR ADMINISTRACION C$</t>
  </si>
  <si>
    <t>IMPORTE POR DESCARGO C$</t>
  </si>
  <si>
    <t xml:space="preserve">SELECCIONE DISTANCIA A SITIO DE DESCARGO </t>
  </si>
  <si>
    <t>SUBTOTAL</t>
  </si>
  <si>
    <t>IVA 15%</t>
  </si>
  <si>
    <t>TOTAL</t>
  </si>
  <si>
    <t>Nota: Esta factura corresponde a una único descargo, quedando libre de poder cobrar tantas facturas de descargos solicite.</t>
  </si>
  <si>
    <t xml:space="preserve">     NIS:</t>
  </si>
  <si>
    <t>Encargado de Mantenimiento DISNORTE- DISSUR.</t>
  </si>
  <si>
    <t>FORMATO DE SOLICITUD PARA DESCARGO DE TERCEROS POR MNTT</t>
  </si>
  <si>
    <t>INFORMACION GENERAL DEL CLIENTE</t>
  </si>
  <si>
    <t xml:space="preserve">Fecha de solicitud </t>
  </si>
  <si>
    <t>Nis:</t>
  </si>
  <si>
    <t>Empres Solicitante</t>
  </si>
  <si>
    <t>Teléfono</t>
  </si>
  <si>
    <t>Nombre de la persona Encargada (Emp Solicitante)</t>
  </si>
  <si>
    <t>Cargo de la persona Encargada</t>
  </si>
  <si>
    <t>Tel Celular</t>
  </si>
  <si>
    <t>Costo del Descargo sera cancelado de la siguiente forma (colocar un check):</t>
  </si>
  <si>
    <t>Cargar el costo en la siguiente factura:</t>
  </si>
  <si>
    <t xml:space="preserve">    Cancelar al contado el descargo:</t>
  </si>
  <si>
    <t>DATOS TECNICO E INFORMACION DEL TRABAJO</t>
  </si>
  <si>
    <t>Instalaciónes Afectadas (referencia BDI) FU-M</t>
  </si>
  <si>
    <t>Kva afectados en campo.</t>
  </si>
  <si>
    <t>Instalaciónes Afectadas (referencia BDI) CT:</t>
  </si>
  <si>
    <t>Instalaciónes Afectadas (referencia BDI) BDI:</t>
  </si>
  <si>
    <t>Punto de seccionamiento (referencia BDI)</t>
  </si>
  <si>
    <t>Empresa Homologada a realizar el trabajo</t>
  </si>
  <si>
    <t>Telefono</t>
  </si>
  <si>
    <t>Nombre del encargado
de los trabajo en Campo (Contratista)</t>
  </si>
  <si>
    <t>Tel Celular:</t>
  </si>
  <si>
    <t>Fecha del  Inicio del Descargo</t>
  </si>
  <si>
    <t>Hora inicio</t>
  </si>
  <si>
    <t>Fecha del Fin del  Descargo</t>
  </si>
  <si>
    <t>Hora fin</t>
  </si>
  <si>
    <t>Direccion exacta del punto donde se realizara 
los  trabajo en campo:</t>
  </si>
  <si>
    <t xml:space="preserve">Tache con una X si el trabajo solicitado se realizara la reubicasion o cambio de poste de DN/DS, o si se cambiara un transformador privado </t>
  </si>
  <si>
    <t>Cambio o reubicasion de poste de DN/DS:_______</t>
  </si>
  <si>
    <t>Poste contiene cable de TV y TEL ___________________</t>
  </si>
  <si>
    <t>Solicitud de Placa de BDI:________________</t>
  </si>
  <si>
    <t xml:space="preserve">Descripción del trabajo a realizar </t>
  </si>
  <si>
    <t xml:space="preserve">Nota1: Todos los campos son obligatorios para gestionar la solicitud del descargo, y el pago tiene que presentarse con 24hr antes de la fecha del descargo. </t>
  </si>
  <si>
    <t>Toda solicitud de descargo debe ser entregada por escrito y vía correo al encargado de Mnto, al menos, con 72 horas de anticipación.</t>
  </si>
  <si>
    <t>Si en los trabajos a realizar se cambian poste, decribir la estructura que contenga, asi como si este es de DN/DS, informar si contiene cables de TV y de Telefonos.</t>
  </si>
  <si>
    <t>Todo descargo que afecte a terceros seran programados para cumplir con la NSE, y estos estaran regidos por COR y MNTT.</t>
  </si>
  <si>
    <t>Todo descargo que afecte a terceros tendra una duracion maxima de 04:00 horas.</t>
  </si>
  <si>
    <t>Al cambiar un transformador privado entregaran el formato y hoja de certificacion del laboratorio de ENATREL.</t>
  </si>
  <si>
    <t>Todo descargo de tercero tendra que traer la carta del cliente y la carta de la empresa homologada.</t>
  </si>
  <si>
    <t xml:space="preserve">El incumplimiento de uno de estos inciso de parte del cliente, no se procedera a realiza el tramite hasta completar lo requerido. </t>
  </si>
  <si>
    <t>Cargar el costo en al siguiente factura</t>
  </si>
  <si>
    <t>Cancelar de contado el costo del descargo</t>
  </si>
  <si>
    <t>TRAMO</t>
  </si>
  <si>
    <t>CIRCUITO</t>
  </si>
  <si>
    <t>NUMERO DEL DESCARGO:</t>
  </si>
  <si>
    <t>ESTADO DEL 
DESCARGO</t>
  </si>
  <si>
    <t xml:space="preserve">SOLICITADO </t>
  </si>
  <si>
    <t>APROBADO</t>
  </si>
  <si>
    <t>FINALIZADO</t>
  </si>
  <si>
    <t>ANULADO</t>
  </si>
  <si>
    <t>NO ACTIVADO</t>
  </si>
  <si>
    <t>RECHAZADO</t>
  </si>
  <si>
    <t>REPROGRAMAR</t>
  </si>
  <si>
    <t>1-ABRIR:</t>
  </si>
  <si>
    <t>1-CERRAR:</t>
  </si>
  <si>
    <t>prueba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</si>
</sst>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C$-4C0A]\ #,##0.00"/>
    <numFmt numFmtId="166" formatCode="_-* #,##0.00_-;\-* #,##0.00_-;_-* &quot;-&quot;??_-;_-@_-"/>
    <numFmt numFmtId="167" formatCode="hh:mm:ss;@"/>
  </numFmts>
  <fonts count="33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0070C0"/>
      <name val="DIN-Regular"/>
      <family val="2"/>
    </font>
    <font>
      <sz val="10"/>
      <name val="DIN-Regular"/>
      <family val="2"/>
    </font>
    <font>
      <b/>
      <sz val="10"/>
      <name val="DIN-Regular"/>
      <family val="2"/>
    </font>
    <font>
      <b/>
      <sz val="10"/>
      <name val="Times New Roman"/>
      <family val="1"/>
    </font>
    <font>
      <sz val="8"/>
      <color theme="1"/>
      <name val="Times New Roman"/>
      <family val="1"/>
    </font>
    <font>
      <b/>
      <sz val="11"/>
      <color rgb="FF0070C0"/>
      <name val="DIN-Regular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12"/>
      <name val="Arial"/>
      <family val="2"/>
    </font>
    <font>
      <b/>
      <sz val="14"/>
      <color indexed="12"/>
      <name val="Arial"/>
      <family val="2"/>
    </font>
    <font>
      <b/>
      <sz val="10"/>
      <color indexed="12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Franklin Gothic Medium Cond"/>
      <family val="2"/>
    </font>
    <font>
      <sz val="11"/>
      <name val="Calibri"/>
      <family val="2"/>
      <scheme val="minor"/>
    </font>
    <font>
      <b/>
      <sz val="12"/>
      <name val="DIN-Regular"/>
      <family val="2"/>
    </font>
    <font>
      <sz val="12"/>
      <name val="DIN-Regular"/>
      <family val="2"/>
    </font>
    <font>
      <sz val="11"/>
      <name val="DIN-Regular"/>
      <family val="2"/>
    </font>
    <font>
      <b/>
      <sz val="11"/>
      <name val="DIN-Regular"/>
      <family val="2"/>
    </font>
    <font>
      <b/>
      <sz val="9"/>
      <name val="DIN-Regular"/>
      <family val="2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8"/>
      <name val="DIN-Regular"/>
      <family val="2"/>
    </font>
    <font>
      <b/>
      <sz val="10"/>
      <color rgb="FF66FF33"/>
      <name val="DIN-Regular"/>
      <family val="2"/>
    </font>
  </fonts>
  <fills count="12">
    <fill>
      <patternFill patternType="none"/>
    </fill>
    <fill>
      <patternFill patternType="gray125"/>
    </fill>
    <fill>
      <patternFill patternType="solid">
        <fgColor rgb="FF663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/>
    <xf numFmtId="165" fontId="1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/>
    <xf numFmtId="0" fontId="3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/>
    <xf numFmtId="0" fontId="8" fillId="0" borderId="0" xfId="0" applyNumberFormat="1" applyFont="1" applyBorder="1"/>
    <xf numFmtId="0" fontId="4" fillId="4" borderId="0" xfId="0" applyNumberFormat="1" applyFont="1" applyFill="1" applyBorder="1" applyAlignment="1">
      <alignment horizontal="left" vertical="center"/>
    </xf>
    <xf numFmtId="0" fontId="3" fillId="3" borderId="0" xfId="0" applyNumberFormat="1" applyFont="1" applyFill="1" applyBorder="1"/>
    <xf numFmtId="0" fontId="4" fillId="4" borderId="0" xfId="0" applyNumberFormat="1" applyFont="1" applyFill="1" applyBorder="1" applyAlignment="1">
      <alignment horizontal="left"/>
    </xf>
    <xf numFmtId="49" fontId="4" fillId="4" borderId="0" xfId="0" applyNumberFormat="1" applyFont="1" applyFill="1" applyBorder="1" applyAlignment="1">
      <alignment horizontal="left"/>
    </xf>
    <xf numFmtId="0" fontId="4" fillId="4" borderId="0" xfId="0" applyNumberFormat="1" applyFont="1" applyFill="1" applyBorder="1" applyAlignment="1">
      <alignment horizontal="left" vertical="top"/>
    </xf>
    <xf numFmtId="0" fontId="4" fillId="4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wrapText="1"/>
    </xf>
    <xf numFmtId="49" fontId="11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6" fontId="0" fillId="5" borderId="0" xfId="1" applyNumberFormat="1" applyFont="1" applyFill="1" applyProtection="1">
      <protection locked="0"/>
    </xf>
    <xf numFmtId="166" fontId="12" fillId="5" borderId="0" xfId="1" applyNumberFormat="1" applyFont="1" applyFill="1" applyProtection="1">
      <protection locked="0"/>
    </xf>
    <xf numFmtId="166" fontId="13" fillId="6" borderId="0" xfId="1" applyNumberFormat="1" applyFont="1" applyFill="1" applyBorder="1" applyProtection="1">
      <protection locked="0"/>
    </xf>
    <xf numFmtId="166" fontId="0" fillId="5" borderId="2" xfId="1" applyNumberFormat="1" applyFont="1" applyFill="1" applyBorder="1" applyAlignment="1" applyProtection="1">
      <alignment vertical="center"/>
    </xf>
    <xf numFmtId="0" fontId="14" fillId="5" borderId="2" xfId="1" applyNumberFormat="1" applyFont="1" applyFill="1" applyBorder="1" applyAlignment="1" applyProtection="1">
      <alignment horizontal="center" vertical="center" wrapText="1"/>
      <protection locked="0"/>
    </xf>
    <xf numFmtId="166" fontId="0" fillId="5" borderId="2" xfId="1" applyNumberFormat="1" applyFont="1" applyFill="1" applyBorder="1" applyAlignment="1" applyProtection="1">
      <alignment horizontal="left" vertical="center" wrapText="1"/>
    </xf>
    <xf numFmtId="166" fontId="0" fillId="5" borderId="2" xfId="1" applyNumberFormat="1" applyFont="1" applyFill="1" applyBorder="1" applyAlignment="1" applyProtection="1">
      <alignment horizontal="center" vertical="center" wrapText="1"/>
      <protection locked="0"/>
    </xf>
    <xf numFmtId="14" fontId="10" fillId="5" borderId="2" xfId="1" applyNumberFormat="1" applyFont="1" applyFill="1" applyBorder="1" applyAlignment="1" applyProtection="1">
      <alignment horizontal="center" vertical="center" wrapText="1"/>
      <protection locked="0"/>
    </xf>
    <xf numFmtId="166" fontId="0" fillId="5" borderId="2" xfId="1" applyNumberFormat="1" applyFont="1" applyFill="1" applyBorder="1" applyAlignment="1" applyProtection="1">
      <alignment vertical="center"/>
      <protection locked="0"/>
    </xf>
    <xf numFmtId="0" fontId="14" fillId="5" borderId="2" xfId="1" applyNumberFormat="1" applyFont="1" applyFill="1" applyBorder="1" applyAlignment="1" applyProtection="1">
      <alignment wrapText="1"/>
      <protection locked="0"/>
    </xf>
    <xf numFmtId="166" fontId="13" fillId="5" borderId="2" xfId="1" applyNumberFormat="1" applyFont="1" applyFill="1" applyBorder="1" applyAlignment="1" applyProtection="1">
      <alignment wrapText="1"/>
      <protection locked="0"/>
    </xf>
    <xf numFmtId="166" fontId="15" fillId="5" borderId="2" xfId="1" applyNumberFormat="1" applyFont="1" applyFill="1" applyBorder="1" applyAlignment="1" applyProtection="1">
      <alignment horizontal="center" vertical="center" wrapText="1"/>
    </xf>
    <xf numFmtId="166" fontId="16" fillId="7" borderId="6" xfId="1" applyNumberFormat="1" applyFont="1" applyFill="1" applyBorder="1" applyAlignment="1" applyProtection="1">
      <alignment horizontal="center" vertical="center" wrapText="1"/>
    </xf>
    <xf numFmtId="166" fontId="17" fillId="7" borderId="6" xfId="1" applyNumberFormat="1" applyFont="1" applyFill="1" applyBorder="1" applyProtection="1"/>
    <xf numFmtId="166" fontId="18" fillId="5" borderId="0" xfId="1" applyNumberFormat="1" applyFont="1" applyFill="1" applyBorder="1" applyAlignment="1" applyProtection="1">
      <alignment horizontal="center" vertical="center" wrapText="1"/>
      <protection locked="0"/>
    </xf>
    <xf numFmtId="166" fontId="0" fillId="5" borderId="0" xfId="1" applyNumberFormat="1" applyFont="1" applyFill="1" applyAlignment="1" applyProtection="1">
      <alignment horizontal="center"/>
      <protection locked="0"/>
    </xf>
    <xf numFmtId="166" fontId="19" fillId="5" borderId="0" xfId="1" applyNumberFormat="1" applyFont="1" applyFill="1" applyAlignment="1" applyProtection="1">
      <alignment horizontal="right" vertical="center"/>
      <protection locked="0"/>
    </xf>
    <xf numFmtId="0" fontId="20" fillId="5" borderId="0" xfId="1" applyNumberFormat="1" applyFont="1" applyFill="1" applyAlignment="1" applyProtection="1">
      <alignment vertical="center"/>
      <protection locked="0"/>
    </xf>
    <xf numFmtId="166" fontId="19" fillId="5" borderId="0" xfId="1" applyNumberFormat="1" applyFont="1" applyFill="1" applyAlignment="1" applyProtection="1">
      <alignment vertical="center"/>
      <protection locked="0"/>
    </xf>
    <xf numFmtId="166" fontId="21" fillId="5" borderId="0" xfId="1" applyNumberFormat="1" applyFont="1" applyFill="1" applyProtection="1">
      <protection locked="0"/>
    </xf>
    <xf numFmtId="0" fontId="4" fillId="5" borderId="0" xfId="0" applyFont="1" applyFill="1" applyBorder="1"/>
    <xf numFmtId="0" fontId="23" fillId="5" borderId="0" xfId="0" applyFont="1" applyFill="1" applyBorder="1" applyAlignment="1">
      <alignment horizontal="left"/>
    </xf>
    <xf numFmtId="0" fontId="22" fillId="5" borderId="0" xfId="0" applyFont="1" applyFill="1" applyBorder="1" applyAlignment="1">
      <alignment horizontal="left"/>
    </xf>
    <xf numFmtId="0" fontId="23" fillId="5" borderId="11" xfId="0" applyFont="1" applyFill="1" applyBorder="1" applyAlignment="1" applyProtection="1">
      <alignment horizontal="center"/>
      <protection locked="0"/>
    </xf>
    <xf numFmtId="0" fontId="23" fillId="5" borderId="0" xfId="0" applyFont="1" applyFill="1" applyBorder="1" applyAlignment="1" applyProtection="1">
      <alignment horizontal="center"/>
      <protection locked="0"/>
    </xf>
    <xf numFmtId="0" fontId="23" fillId="5" borderId="0" xfId="0" applyFont="1" applyFill="1" applyBorder="1"/>
    <xf numFmtId="0" fontId="23" fillId="5" borderId="0" xfId="0" applyFont="1" applyFill="1" applyBorder="1" applyAlignment="1">
      <alignment horizontal="center" vertical="center"/>
    </xf>
    <xf numFmtId="0" fontId="22" fillId="5" borderId="0" xfId="0" applyFont="1" applyFill="1" applyBorder="1" applyAlignment="1"/>
    <xf numFmtId="0" fontId="23" fillId="5" borderId="0" xfId="0" applyFont="1" applyFill="1" applyBorder="1" applyAlignment="1" applyProtection="1">
      <protection locked="0"/>
    </xf>
    <xf numFmtId="0" fontId="23" fillId="5" borderId="0" xfId="0" applyFont="1" applyFill="1" applyBorder="1" applyAlignment="1"/>
    <xf numFmtId="0" fontId="22" fillId="5" borderId="0" xfId="0" applyFont="1" applyFill="1" applyBorder="1" applyAlignment="1">
      <alignment horizontal="center"/>
    </xf>
    <xf numFmtId="0" fontId="24" fillId="5" borderId="0" xfId="0" applyFont="1" applyFill="1" applyBorder="1" applyAlignment="1">
      <alignment horizontal="left" wrapText="1"/>
    </xf>
    <xf numFmtId="0" fontId="23" fillId="5" borderId="0" xfId="0" applyFont="1" applyFill="1" applyBorder="1" applyAlignment="1">
      <alignment horizontal="center"/>
    </xf>
    <xf numFmtId="0" fontId="22" fillId="5" borderId="0" xfId="0" applyFont="1" applyFill="1" applyBorder="1" applyAlignment="1" applyProtection="1">
      <alignment vertical="center"/>
      <protection locked="0"/>
    </xf>
    <xf numFmtId="0" fontId="23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22" fillId="5" borderId="0" xfId="0" applyFont="1" applyFill="1" applyBorder="1" applyAlignment="1">
      <alignment horizontal="left" vertical="center"/>
    </xf>
    <xf numFmtId="0" fontId="23" fillId="5" borderId="0" xfId="0" applyFont="1" applyFill="1" applyBorder="1" applyAlignment="1">
      <alignment horizontal="left" vertical="center"/>
    </xf>
    <xf numFmtId="0" fontId="23" fillId="5" borderId="0" xfId="0" applyFont="1" applyFill="1" applyBorder="1" applyAlignment="1">
      <alignment horizontal="left" vertical="center" wrapText="1"/>
    </xf>
    <xf numFmtId="0" fontId="22" fillId="5" borderId="0" xfId="0" applyFont="1" applyFill="1" applyBorder="1" applyAlignment="1">
      <alignment vertical="center"/>
    </xf>
    <xf numFmtId="0" fontId="23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23" fillId="5" borderId="0" xfId="0" applyFont="1" applyFill="1" applyBorder="1" applyAlignment="1">
      <alignment horizontal="left" wrapText="1"/>
    </xf>
    <xf numFmtId="0" fontId="23" fillId="5" borderId="11" xfId="0" applyFont="1" applyFill="1" applyBorder="1" applyAlignment="1">
      <alignment horizontal="left" wrapText="1"/>
    </xf>
    <xf numFmtId="0" fontId="23" fillId="5" borderId="0" xfId="0" applyFont="1" applyFill="1" applyBorder="1" applyAlignment="1" applyProtection="1">
      <alignment horizontal="left" vertical="center"/>
      <protection locked="0"/>
    </xf>
    <xf numFmtId="0" fontId="24" fillId="5" borderId="0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Border="1" applyAlignment="1" applyProtection="1">
      <alignment horizontal="left"/>
      <protection locked="0"/>
    </xf>
    <xf numFmtId="0" fontId="4" fillId="5" borderId="0" xfId="0" applyFont="1" applyFill="1" applyBorder="1" applyAlignment="1">
      <alignment horizontal="left"/>
    </xf>
    <xf numFmtId="0" fontId="23" fillId="5" borderId="11" xfId="0" applyFont="1" applyFill="1" applyBorder="1" applyAlignment="1">
      <alignment horizontal="left"/>
    </xf>
    <xf numFmtId="0" fontId="24" fillId="5" borderId="11" xfId="0" applyFont="1" applyFill="1" applyBorder="1" applyAlignment="1">
      <alignment horizontal="left" wrapText="1"/>
    </xf>
    <xf numFmtId="0" fontId="25" fillId="5" borderId="0" xfId="0" applyFont="1" applyFill="1" applyBorder="1" applyAlignment="1">
      <alignment horizontal="left" wrapText="1"/>
    </xf>
    <xf numFmtId="0" fontId="23" fillId="5" borderId="12" xfId="0" applyFont="1" applyFill="1" applyBorder="1" applyAlignment="1">
      <alignment horizontal="left"/>
    </xf>
    <xf numFmtId="0" fontId="24" fillId="5" borderId="12" xfId="0" applyFont="1" applyFill="1" applyBorder="1" applyAlignment="1">
      <alignment horizontal="left" wrapText="1"/>
    </xf>
    <xf numFmtId="0" fontId="26" fillId="5" borderId="0" xfId="0" applyFont="1" applyFill="1" applyBorder="1"/>
    <xf numFmtId="0" fontId="26" fillId="5" borderId="0" xfId="0" applyFont="1" applyFill="1" applyBorder="1" applyAlignment="1">
      <alignment vertical="center"/>
    </xf>
    <xf numFmtId="165" fontId="1" fillId="9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0" fontId="27" fillId="0" borderId="13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NumberFormat="1" applyBorder="1" applyAlignment="1">
      <alignment horizontal="center" vertical="center"/>
    </xf>
    <xf numFmtId="167" fontId="0" fillId="0" borderId="0" xfId="0" applyNumberFormat="1"/>
    <xf numFmtId="167" fontId="1" fillId="2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167" fontId="0" fillId="0" borderId="1" xfId="0" applyNumberFormat="1" applyBorder="1"/>
    <xf numFmtId="165" fontId="0" fillId="0" borderId="0" xfId="0" applyNumberFormat="1" applyBorder="1" applyAlignment="1">
      <alignment horizontal="center" vertical="center" wrapText="1"/>
    </xf>
    <xf numFmtId="165" fontId="27" fillId="11" borderId="1" xfId="0" applyNumberFormat="1" applyFont="1" applyFill="1" applyBorder="1" applyAlignment="1">
      <alignment horizontal="center" vertical="center"/>
    </xf>
    <xf numFmtId="165" fontId="28" fillId="0" borderId="0" xfId="0" applyNumberFormat="1" applyFont="1" applyBorder="1" applyAlignment="1">
      <alignment horizontal="center" vertical="center"/>
    </xf>
    <xf numFmtId="165" fontId="29" fillId="0" borderId="0" xfId="0" applyNumberFormat="1" applyFont="1" applyBorder="1" applyAlignment="1">
      <alignment horizontal="center" vertical="center"/>
    </xf>
    <xf numFmtId="165" fontId="30" fillId="1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0" xfId="0" applyFont="1"/>
    <xf numFmtId="0" fontId="23" fillId="5" borderId="14" xfId="0" applyFont="1" applyFill="1" applyBorder="1" applyAlignment="1"/>
    <xf numFmtId="0" fontId="10" fillId="0" borderId="0" xfId="0" applyFont="1" applyAlignment="1">
      <alignment horizontal="left"/>
    </xf>
    <xf numFmtId="0" fontId="23" fillId="0" borderId="14" xfId="0" applyFont="1" applyFill="1" applyBorder="1" applyAlignment="1" applyProtection="1">
      <protection locked="0"/>
    </xf>
    <xf numFmtId="0" fontId="23" fillId="0" borderId="14" xfId="0" applyFont="1" applyFill="1" applyBorder="1" applyAlignment="1" applyProtection="1">
      <alignment vertical="center"/>
      <protection locked="0"/>
    </xf>
    <xf numFmtId="0" fontId="31" fillId="0" borderId="11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 applyProtection="1">
      <alignment horizontal="center"/>
      <protection locked="0"/>
    </xf>
    <xf numFmtId="0" fontId="23" fillId="5" borderId="14" xfId="0" applyFont="1" applyFill="1" applyBorder="1" applyAlignment="1" applyProtection="1">
      <alignment horizontal="left"/>
      <protection locked="0"/>
    </xf>
    <xf numFmtId="0" fontId="23" fillId="5" borderId="14" xfId="0" applyFont="1" applyFill="1" applyBorder="1" applyAlignment="1" applyProtection="1">
      <alignment horizontal="center" vertical="center"/>
      <protection locked="0"/>
    </xf>
    <xf numFmtId="18" fontId="23" fillId="5" borderId="14" xfId="0" applyNumberFormat="1" applyFont="1" applyFill="1" applyBorder="1" applyAlignment="1" applyProtection="1">
      <alignment horizontal="center"/>
      <protection locked="0"/>
    </xf>
    <xf numFmtId="0" fontId="23" fillId="5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23" fillId="0" borderId="12" xfId="0" applyFont="1" applyFill="1" applyBorder="1" applyAlignment="1" applyProtection="1">
      <alignment horizontal="center" vertical="center"/>
      <protection locked="0"/>
    </xf>
    <xf numFmtId="0" fontId="32" fillId="8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/>
    </xf>
    <xf numFmtId="0" fontId="22" fillId="5" borderId="0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3" fillId="5" borderId="8" xfId="0" applyFont="1" applyFill="1" applyBorder="1" applyAlignment="1" applyProtection="1">
      <alignment horizontal="center"/>
      <protection locked="0"/>
    </xf>
    <xf numFmtId="0" fontId="23" fillId="5" borderId="9" xfId="0" applyFont="1" applyFill="1" applyBorder="1" applyAlignment="1" applyProtection="1">
      <alignment horizontal="center"/>
      <protection locked="0"/>
    </xf>
    <xf numFmtId="0" fontId="23" fillId="5" borderId="10" xfId="0" applyFont="1" applyFill="1" applyBorder="1" applyAlignment="1" applyProtection="1">
      <alignment horizontal="center"/>
      <protection locked="0"/>
    </xf>
    <xf numFmtId="0" fontId="5" fillId="5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6" fontId="0" fillId="5" borderId="3" xfId="1" applyNumberFormat="1" applyFont="1" applyFill="1" applyBorder="1" applyAlignment="1" applyProtection="1">
      <alignment horizontal="center"/>
    </xf>
    <xf numFmtId="166" fontId="0" fillId="0" borderId="4" xfId="1" applyNumberFormat="1" applyFont="1" applyBorder="1" applyProtection="1"/>
    <xf numFmtId="166" fontId="0" fillId="0" borderId="5" xfId="1" applyNumberFormat="1" applyFont="1" applyBorder="1" applyProtection="1"/>
    <xf numFmtId="14" fontId="23" fillId="5" borderId="14" xfId="0" applyNumberFormat="1" applyFont="1" applyFill="1" applyBorder="1" applyAlignment="1" applyProtection="1">
      <alignment horizontal="center"/>
      <protection locked="0"/>
    </xf>
    <xf numFmtId="0" fontId="4" fillId="5" borderId="14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2">
    <dxf>
      <font>
        <color rgb="FF00FF00"/>
      </font>
      <fill>
        <patternFill>
          <bgColor theme="2" tint="-0.499984740745262"/>
        </patternFill>
      </fill>
    </dxf>
    <dxf>
      <fill>
        <patternFill>
          <fgColor rgb="FF0070C0"/>
          <bgColor rgb="FF99FF66"/>
        </patternFill>
      </fill>
    </dxf>
    <dxf>
      <fill>
        <patternFill patternType="solid">
          <fgColor rgb="FFFF3300"/>
          <bgColor rgb="FFFFFF00"/>
        </patternFill>
      </fill>
    </dxf>
    <dxf>
      <font>
        <b/>
        <i val="0"/>
        <color theme="0"/>
      </font>
      <fill>
        <patternFill>
          <fgColor rgb="FFFFFF00"/>
          <bgColor rgb="FF0070C0"/>
        </patternFill>
      </fill>
    </dxf>
    <dxf>
      <font>
        <color theme="0"/>
      </font>
      <fill>
        <patternFill>
          <fgColor rgb="FFCCFF66"/>
          <bgColor rgb="FFFF0000"/>
        </patternFill>
      </fill>
    </dxf>
    <dxf>
      <font>
        <color rgb="FF66FF99"/>
      </font>
      <fill>
        <patternFill>
          <bgColor theme="1"/>
        </patternFill>
      </fill>
    </dxf>
    <dxf>
      <font>
        <color rgb="FF00FF00"/>
      </font>
      <fill>
        <patternFill>
          <bgColor theme="2" tint="-0.499984740745262"/>
        </patternFill>
      </fill>
    </dxf>
    <dxf>
      <fill>
        <patternFill>
          <fgColor rgb="FF0070C0"/>
          <bgColor rgb="FF99FF66"/>
        </patternFill>
      </fill>
    </dxf>
    <dxf>
      <fill>
        <patternFill patternType="solid">
          <fgColor rgb="FFFF3300"/>
          <bgColor rgb="FFFFFF00"/>
        </patternFill>
      </fill>
    </dxf>
    <dxf>
      <font>
        <b/>
        <i val="0"/>
        <color theme="0"/>
      </font>
      <fill>
        <patternFill>
          <fgColor rgb="FFFFFF00"/>
          <bgColor rgb="FF0070C0"/>
        </patternFill>
      </fill>
    </dxf>
    <dxf>
      <font>
        <color theme="0"/>
      </font>
      <fill>
        <patternFill>
          <fgColor rgb="FFCCFF66"/>
          <bgColor rgb="FFFF0000"/>
        </patternFill>
      </fill>
    </dxf>
    <dxf>
      <font>
        <color rgb="FF66FF99"/>
      </font>
      <fill>
        <patternFill>
          <bgColor theme="1"/>
        </patternFill>
      </fill>
    </dxf>
  </dxfs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2649486</xdr:colOff>
      <xdr:row>11</xdr:row>
      <xdr:rowOff>87586</xdr:rowOff>
    </xdr:from>
    <xdr:to>
      <xdr:col>0</xdr:col>
      <xdr:colOff>3350176</xdr:colOff>
      <xdr:row>12</xdr:row>
      <xdr:rowOff>32844</xdr:rowOff>
    </xdr:to>
    <xdr:sp macro="" textlink="">
      <xdr:nvSpPr>
        <xdr:cNvPr id="3" name="2 Rectángulo"/>
        <xdr:cNvSpPr/>
      </xdr:nvSpPr>
      <xdr:spPr>
        <a:xfrm>
          <a:off x="2649486" y="2278336"/>
          <a:ext cx="700690" cy="23100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NI" sz="1100"/>
        </a:p>
      </xdr:txBody>
    </xdr:sp>
    <xdr:clientData/>
  </xdr:twoCellAnchor>
  <xdr:twoCellAnchor>
    <xdr:from>
      <xdr:col>1</xdr:col>
      <xdr:colOff>2375777</xdr:colOff>
      <xdr:row>11</xdr:row>
      <xdr:rowOff>76638</xdr:rowOff>
    </xdr:from>
    <xdr:to>
      <xdr:col>2</xdr:col>
      <xdr:colOff>43795</xdr:colOff>
      <xdr:row>12</xdr:row>
      <xdr:rowOff>21896</xdr:rowOff>
    </xdr:to>
    <xdr:sp macro="" textlink="">
      <xdr:nvSpPr>
        <xdr:cNvPr id="4" name="3 Rectángulo"/>
        <xdr:cNvSpPr/>
      </xdr:nvSpPr>
      <xdr:spPr>
        <a:xfrm>
          <a:off x="5785727" y="2267388"/>
          <a:ext cx="696968" cy="23100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NI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581025</xdr:colOff>
          <xdr:row>44</xdr:row>
          <xdr:rowOff>38101</xdr:rowOff>
        </xdr:from>
        <xdr:to>
          <xdr:col>0</xdr:col>
          <xdr:colOff>1933575</xdr:colOff>
          <xdr:row>44</xdr:row>
          <xdr:rowOff>323851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_tradnl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Ejecutar Macro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2</xdr:col>
      <xdr:colOff>228598</xdr:colOff>
      <xdr:row>0</xdr:row>
      <xdr:rowOff>504826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5547" t="75216" r="68125" b="8934"/>
        <a:stretch>
          <a:fillRect/>
        </a:stretch>
      </xdr:blipFill>
      <xdr:spPr bwMode="auto">
        <a:xfrm>
          <a:off x="0" y="28576"/>
          <a:ext cx="1438273" cy="47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180973</xdr:colOff>
      <xdr:row>4</xdr:row>
      <xdr:rowOff>53974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5547" t="75216" r="68125" b="8934"/>
        <a:stretch>
          <a:fillRect/>
        </a:stretch>
      </xdr:blipFill>
      <xdr:spPr bwMode="auto">
        <a:xfrm>
          <a:off x="0" y="0"/>
          <a:ext cx="1933573" cy="9207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1009650</xdr:colOff>
      <xdr:row>2</xdr:row>
      <xdr:rowOff>342899</xdr:rowOff>
    </xdr:to>
    <xdr:pic>
      <xdr:nvPicPr>
        <xdr:cNvPr id="2" name="1 Imagen" descr="dnds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2812" r="39063" b="41111"/>
        <a:stretch>
          <a:fillRect/>
        </a:stretch>
      </xdr:blipFill>
      <xdr:spPr>
        <a:xfrm>
          <a:off x="0" y="76200"/>
          <a:ext cx="1009650" cy="7334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2</xdr:col>
      <xdr:colOff>542923</xdr:colOff>
      <xdr:row>1</xdr:row>
      <xdr:rowOff>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5547" t="75216" r="68125" b="8934"/>
        <a:stretch>
          <a:fillRect/>
        </a:stretch>
      </xdr:blipFill>
      <xdr:spPr bwMode="auto">
        <a:xfrm>
          <a:off x="0" y="28576"/>
          <a:ext cx="1438273" cy="47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FF0000"/>
  </sheetPr>
  <dimension ref="A1:FA50"/>
  <sheetViews>
    <sheetView tabSelected="1" topLeftCell="A28" workbookViewId="0">
      <selection activeCell="A47" sqref="A47"/>
    </sheetView>
  </sheetViews>
  <sheetFormatPr baseColWidth="10" defaultColWidth="11.28515625" defaultRowHeight="12.75"/>
  <cols>
    <col min="1" max="1" width="51.140625" style="46" customWidth="1"/>
    <col min="2" max="2" width="45.42578125" style="46" customWidth="1"/>
    <col min="3" max="3" width="14.140625" style="46" bestFit="1" customWidth="1"/>
    <col min="4" max="4" width="36" style="46" customWidth="1"/>
    <col min="5" max="16384" width="11.28515625" style="46"/>
  </cols>
  <sheetData>
    <row r="1" spans="1:142">
      <c r="A1" s="115" t="s">
        <v>77</v>
      </c>
      <c r="B1" s="115"/>
      <c r="C1" s="115"/>
      <c r="D1" s="115"/>
    </row>
    <row r="2" spans="1:142" ht="13.5" thickBot="1">
      <c r="A2" s="116"/>
      <c r="B2" s="116"/>
      <c r="C2" s="116"/>
      <c r="D2" s="116"/>
    </row>
    <row r="3" spans="1:142" ht="15" thickBot="1">
      <c r="A3" s="117" t="s">
        <v>78</v>
      </c>
      <c r="B3" s="118"/>
      <c r="C3" s="118"/>
      <c r="D3" s="119"/>
      <c r="E3" s="47"/>
      <c r="F3" s="47"/>
      <c r="G3" s="47"/>
      <c r="H3" s="47"/>
      <c r="I3" s="47"/>
    </row>
    <row r="4" spans="1:142" ht="15" thickBot="1">
      <c r="A4" s="48"/>
      <c r="B4" s="47"/>
      <c r="C4" s="47"/>
      <c r="D4" s="47"/>
      <c r="E4" s="47"/>
      <c r="F4" s="47"/>
      <c r="G4" s="47"/>
      <c r="H4" s="47"/>
      <c r="I4" s="47"/>
    </row>
    <row r="5" spans="1:142" ht="24.75" customHeight="1" thickBot="1">
      <c r="A5" s="47" t="s">
        <v>79</v>
      </c>
      <c r="B5" s="128" t="s">
        <v>132</v>
      </c>
      <c r="C5" s="110" t="s">
        <v>80</v>
      </c>
      <c r="D5" s="107"/>
      <c r="E5" s="47"/>
      <c r="F5" s="47"/>
      <c r="G5" s="47"/>
      <c r="H5" s="47"/>
      <c r="I5" s="47"/>
    </row>
    <row r="6" spans="1:142" ht="15" thickBot="1">
      <c r="A6" s="51"/>
      <c r="B6" s="51"/>
      <c r="C6" s="66"/>
      <c r="D6" s="51"/>
      <c r="E6" s="51"/>
      <c r="F6" s="51"/>
      <c r="G6" s="51"/>
      <c r="H6" s="51"/>
      <c r="I6" s="51"/>
    </row>
    <row r="7" spans="1:142" ht="21.75" customHeight="1" thickBot="1">
      <c r="A7" s="47" t="s">
        <v>81</v>
      </c>
      <c r="B7" s="106"/>
      <c r="C7" s="52" t="s">
        <v>82</v>
      </c>
      <c r="D7" s="106"/>
      <c r="E7" s="53"/>
      <c r="F7" s="53"/>
      <c r="G7" s="53"/>
      <c r="H7" s="53"/>
      <c r="I7" s="51"/>
    </row>
    <row r="8" spans="1:142" ht="15" thickBot="1">
      <c r="A8" s="47"/>
      <c r="B8" s="54"/>
      <c r="C8" s="66"/>
      <c r="D8" s="50"/>
      <c r="E8" s="53"/>
      <c r="F8" s="53"/>
      <c r="G8" s="53"/>
      <c r="H8" s="53"/>
      <c r="I8" s="51"/>
    </row>
    <row r="9" spans="1:142" ht="25.5" customHeight="1" thickBot="1">
      <c r="A9" s="47" t="s">
        <v>83</v>
      </c>
      <c r="B9" s="106"/>
      <c r="C9" s="52" t="s">
        <v>82</v>
      </c>
      <c r="D9" s="106"/>
      <c r="E9" s="53"/>
      <c r="F9" s="53"/>
      <c r="G9" s="53"/>
      <c r="H9" s="53"/>
      <c r="I9" s="51"/>
    </row>
    <row r="10" spans="1:142" ht="24.75" customHeight="1" thickBot="1">
      <c r="A10" s="47" t="s">
        <v>84</v>
      </c>
      <c r="B10" s="106"/>
      <c r="C10" s="52" t="s">
        <v>85</v>
      </c>
      <c r="D10" s="106"/>
      <c r="E10" s="56"/>
      <c r="F10" s="56"/>
      <c r="G10" s="56"/>
      <c r="H10" s="56"/>
      <c r="I10" s="51"/>
    </row>
    <row r="11" spans="1:142" ht="14.25">
      <c r="A11" s="48" t="s">
        <v>86</v>
      </c>
      <c r="B11" s="57"/>
      <c r="C11" s="58"/>
      <c r="D11" s="58"/>
      <c r="E11" s="56"/>
      <c r="F11" s="56"/>
      <c r="G11" s="56"/>
      <c r="H11" s="56"/>
      <c r="I11" s="51"/>
    </row>
    <row r="12" spans="1:142" ht="14.25">
      <c r="A12" s="47" t="s">
        <v>87</v>
      </c>
      <c r="B12" s="47" t="s">
        <v>88</v>
      </c>
      <c r="C12" s="58"/>
      <c r="D12" s="58"/>
      <c r="E12" s="56"/>
      <c r="F12" s="56"/>
      <c r="G12" s="56"/>
      <c r="H12" s="56"/>
      <c r="I12" s="51"/>
    </row>
    <row r="13" spans="1:142" ht="15" thickBot="1">
      <c r="A13" s="47"/>
      <c r="B13" s="59"/>
      <c r="C13" s="58"/>
      <c r="D13" s="58"/>
      <c r="E13" s="56"/>
      <c r="F13" s="56"/>
      <c r="G13" s="56"/>
      <c r="H13" s="56"/>
      <c r="I13" s="51"/>
    </row>
    <row r="14" spans="1:142" ht="15" thickBot="1">
      <c r="A14" s="117" t="s">
        <v>89</v>
      </c>
      <c r="B14" s="118"/>
      <c r="C14" s="118"/>
      <c r="D14" s="119"/>
      <c r="E14" s="56"/>
      <c r="F14" s="56"/>
      <c r="G14" s="56"/>
      <c r="H14" s="56"/>
      <c r="I14" s="51"/>
    </row>
    <row r="15" spans="1:142" ht="15" thickBot="1">
      <c r="A15" s="47"/>
      <c r="B15" s="54"/>
      <c r="C15" s="55"/>
      <c r="D15" s="54"/>
      <c r="E15" s="53"/>
      <c r="F15" s="56"/>
      <c r="G15" s="56"/>
      <c r="H15" s="56"/>
      <c r="I15" s="51"/>
      <c r="EI15" s="56"/>
      <c r="EJ15" s="56"/>
      <c r="EK15" s="56"/>
      <c r="EL15" s="51"/>
    </row>
    <row r="16" spans="1:142" ht="22.5" customHeight="1" thickBot="1">
      <c r="A16" s="60" t="s">
        <v>90</v>
      </c>
      <c r="B16" s="104"/>
      <c r="C16" s="105" t="s">
        <v>91</v>
      </c>
      <c r="D16" s="103"/>
      <c r="F16" s="56"/>
      <c r="G16" s="56"/>
      <c r="H16" s="56"/>
      <c r="I16" s="51"/>
      <c r="EI16" s="56"/>
      <c r="EJ16" s="56"/>
      <c r="EK16" s="56"/>
      <c r="EL16" s="51"/>
    </row>
    <row r="17" spans="1:157" s="61" customFormat="1" ht="23.25" customHeight="1" thickBot="1">
      <c r="A17" s="60" t="s">
        <v>92</v>
      </c>
      <c r="B17" s="104"/>
      <c r="C17" s="105" t="s">
        <v>93</v>
      </c>
      <c r="D17" s="103"/>
      <c r="E17" s="46"/>
      <c r="F17" s="56"/>
      <c r="G17" s="56"/>
      <c r="H17" s="56"/>
      <c r="I17" s="51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56"/>
      <c r="EJ17" s="56"/>
      <c r="EK17" s="56"/>
      <c r="EL17" s="51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</row>
    <row r="18" spans="1:157" s="61" customFormat="1" ht="21.75" customHeight="1" thickBot="1">
      <c r="A18" s="62" t="s">
        <v>119</v>
      </c>
      <c r="B18" s="103"/>
      <c r="C18" s="112" t="s">
        <v>120</v>
      </c>
      <c r="D18" s="103"/>
      <c r="E18" s="46"/>
      <c r="F18" s="56"/>
      <c r="G18" s="56"/>
      <c r="H18" s="56"/>
      <c r="I18" s="51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56"/>
      <c r="EJ18" s="56"/>
      <c r="EK18" s="56"/>
      <c r="EL18" s="51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</row>
    <row r="19" spans="1:157" ht="22.5" customHeight="1" thickBot="1">
      <c r="A19" s="62" t="s">
        <v>94</v>
      </c>
      <c r="B19" s="101"/>
      <c r="C19" s="55"/>
      <c r="D19" s="55"/>
      <c r="E19" s="53"/>
      <c r="F19" s="56"/>
      <c r="G19" s="56"/>
      <c r="H19" s="56"/>
      <c r="I19" s="51"/>
      <c r="EI19" s="56"/>
      <c r="EJ19" s="56"/>
      <c r="EK19" s="56"/>
      <c r="EL19" s="51"/>
    </row>
    <row r="20" spans="1:157" ht="21" customHeight="1" thickBot="1">
      <c r="A20" s="63" t="s">
        <v>95</v>
      </c>
      <c r="B20" s="106"/>
      <c r="C20" s="52" t="s">
        <v>96</v>
      </c>
      <c r="D20" s="106"/>
      <c r="E20" s="53"/>
      <c r="F20" s="56"/>
      <c r="G20" s="56"/>
      <c r="H20" s="56"/>
      <c r="I20" s="51"/>
      <c r="EI20" s="56"/>
      <c r="EJ20" s="56"/>
      <c r="EK20" s="56"/>
      <c r="EL20" s="51"/>
    </row>
    <row r="21" spans="1:157" ht="15.75" customHeight="1" thickBot="1">
      <c r="A21" s="63"/>
      <c r="B21" s="54"/>
      <c r="C21" s="52"/>
      <c r="D21" s="54"/>
      <c r="E21" s="53"/>
      <c r="F21" s="56"/>
      <c r="G21" s="56"/>
      <c r="H21" s="56"/>
      <c r="I21" s="51"/>
      <c r="EI21" s="56"/>
      <c r="EJ21" s="56"/>
      <c r="EK21" s="56"/>
      <c r="EL21" s="51"/>
    </row>
    <row r="22" spans="1:157" s="67" customFormat="1" ht="32.25" customHeight="1" thickBot="1">
      <c r="A22" s="64" t="s">
        <v>97</v>
      </c>
      <c r="B22" s="108"/>
      <c r="C22" s="52" t="s">
        <v>98</v>
      </c>
      <c r="D22" s="108"/>
      <c r="E22" s="65"/>
      <c r="F22" s="65"/>
      <c r="G22" s="65"/>
      <c r="H22" s="65"/>
      <c r="I22" s="66"/>
    </row>
    <row r="23" spans="1:157" ht="27" customHeight="1" thickBot="1">
      <c r="A23" s="47" t="s">
        <v>99</v>
      </c>
      <c r="B23" s="128"/>
      <c r="C23" s="52" t="s">
        <v>100</v>
      </c>
      <c r="D23" s="109"/>
      <c r="E23" s="53"/>
      <c r="F23" s="53"/>
      <c r="G23" s="53"/>
      <c r="H23" s="53"/>
      <c r="I23" s="51"/>
    </row>
    <row r="24" spans="1:157" ht="27" customHeight="1" thickBot="1">
      <c r="A24" s="47" t="s">
        <v>101</v>
      </c>
      <c r="B24" s="128"/>
      <c r="C24" s="52" t="s">
        <v>102</v>
      </c>
      <c r="D24" s="109"/>
      <c r="E24" s="53"/>
      <c r="F24" s="53"/>
      <c r="G24" s="53"/>
      <c r="H24" s="53"/>
      <c r="I24" s="51"/>
    </row>
    <row r="25" spans="1:157" ht="12.75" customHeight="1" thickBot="1">
      <c r="A25" s="47"/>
      <c r="B25" s="55"/>
      <c r="C25" s="47"/>
      <c r="D25" s="55"/>
      <c r="E25" s="53"/>
      <c r="F25" s="53"/>
      <c r="G25" s="53"/>
      <c r="H25" s="53"/>
      <c r="I25" s="51"/>
    </row>
    <row r="26" spans="1:157" ht="30.75" customHeight="1" thickBot="1">
      <c r="A26" s="68" t="s">
        <v>103</v>
      </c>
      <c r="B26" s="120"/>
      <c r="C26" s="121"/>
      <c r="D26" s="122"/>
      <c r="E26" s="53"/>
      <c r="F26" s="53"/>
      <c r="G26" s="53"/>
      <c r="H26" s="53"/>
      <c r="I26" s="51"/>
    </row>
    <row r="27" spans="1:157" ht="21" customHeight="1">
      <c r="A27" s="69"/>
      <c r="B27" s="49"/>
      <c r="C27" s="49"/>
      <c r="D27" s="49"/>
      <c r="E27" s="53"/>
      <c r="F27" s="53"/>
      <c r="G27" s="53"/>
      <c r="H27" s="53"/>
      <c r="I27" s="51"/>
    </row>
    <row r="28" spans="1:157" ht="24" customHeight="1">
      <c r="A28" s="69"/>
      <c r="B28" s="49"/>
      <c r="C28" s="49"/>
      <c r="D28" s="49"/>
      <c r="E28" s="53"/>
      <c r="F28" s="53"/>
      <c r="G28" s="53"/>
      <c r="H28" s="53"/>
      <c r="I28" s="51"/>
    </row>
    <row r="29" spans="1:157" ht="22.5" customHeight="1">
      <c r="A29" s="123" t="s">
        <v>104</v>
      </c>
      <c r="B29" s="123"/>
      <c r="C29" s="123"/>
      <c r="D29" s="123"/>
      <c r="E29" s="53"/>
      <c r="F29" s="53"/>
      <c r="G29" s="53"/>
      <c r="H29" s="53"/>
      <c r="I29" s="51"/>
    </row>
    <row r="30" spans="1:157" ht="19.5" customHeight="1" thickBot="1">
      <c r="A30" s="70" t="s">
        <v>105</v>
      </c>
      <c r="B30" s="71" t="s">
        <v>106</v>
      </c>
      <c r="C30" s="71" t="s">
        <v>107</v>
      </c>
      <c r="D30" s="72"/>
      <c r="E30" s="73"/>
      <c r="F30" s="73"/>
      <c r="G30" s="51"/>
    </row>
    <row r="31" spans="1:157" ht="21.75" customHeight="1" thickBot="1">
      <c r="A31" s="47" t="s">
        <v>108</v>
      </c>
      <c r="B31" s="107"/>
      <c r="C31" s="49"/>
      <c r="D31" s="49"/>
      <c r="E31" s="58"/>
      <c r="F31" s="58"/>
      <c r="G31" s="58"/>
      <c r="H31" s="58"/>
      <c r="I31" s="51"/>
    </row>
    <row r="32" spans="1:157" ht="20.100000000000001" customHeight="1">
      <c r="A32" s="74"/>
      <c r="B32" s="75"/>
      <c r="C32" s="75"/>
      <c r="D32" s="75"/>
      <c r="E32" s="76"/>
      <c r="F32" s="76"/>
      <c r="G32" s="76"/>
      <c r="H32" s="76"/>
      <c r="I32" s="51"/>
    </row>
    <row r="33" spans="1:9" ht="14.25">
      <c r="A33" s="74"/>
      <c r="B33" s="75"/>
      <c r="C33" s="75"/>
      <c r="D33" s="75"/>
      <c r="E33" s="76"/>
      <c r="F33" s="76"/>
      <c r="G33" s="76"/>
      <c r="H33" s="76"/>
      <c r="I33" s="51"/>
    </row>
    <row r="34" spans="1:9" ht="14.25">
      <c r="A34" s="77"/>
      <c r="B34" s="78"/>
      <c r="C34" s="78"/>
      <c r="D34" s="78"/>
      <c r="E34" s="76"/>
      <c r="F34" s="76"/>
      <c r="G34" s="76"/>
      <c r="H34" s="76"/>
      <c r="I34" s="51"/>
    </row>
    <row r="35" spans="1:9">
      <c r="A35" s="79" t="s">
        <v>109</v>
      </c>
    </row>
    <row r="36" spans="1:9">
      <c r="A36" s="79" t="s">
        <v>110</v>
      </c>
    </row>
    <row r="37" spans="1:9">
      <c r="A37" s="79" t="s">
        <v>111</v>
      </c>
    </row>
    <row r="38" spans="1:9">
      <c r="A38" s="79" t="s">
        <v>112</v>
      </c>
    </row>
    <row r="39" spans="1:9">
      <c r="A39" s="79" t="s">
        <v>113</v>
      </c>
    </row>
    <row r="40" spans="1:9">
      <c r="A40" s="79" t="s">
        <v>114</v>
      </c>
    </row>
    <row r="41" spans="1:9">
      <c r="A41" s="79" t="s">
        <v>115</v>
      </c>
    </row>
    <row r="42" spans="1:9">
      <c r="A42" s="80" t="s">
        <v>116</v>
      </c>
    </row>
    <row r="44" spans="1:9" ht="13.5" thickBot="1"/>
    <row r="45" spans="1:9" ht="45.75" customHeight="1" thickBot="1">
      <c r="C45" s="113" t="s">
        <v>121</v>
      </c>
      <c r="D45" s="129">
        <v>115589</v>
      </c>
    </row>
    <row r="47" spans="1:9">
      <c r="C47" s="114"/>
    </row>
    <row r="48" spans="1:9">
      <c r="C48" s="114"/>
    </row>
    <row r="49" spans="3:3">
      <c r="C49" s="114"/>
    </row>
    <row r="50" spans="3:3">
      <c r="C50" s="114"/>
    </row>
  </sheetData>
  <mergeCells count="6">
    <mergeCell ref="C47:C50"/>
    <mergeCell ref="A1:D2"/>
    <mergeCell ref="A3:D3"/>
    <mergeCell ref="A14:D14"/>
    <mergeCell ref="B26:D26"/>
    <mergeCell ref="A29:D29"/>
  </mergeCells>
  <pageMargins left="0.7" right="0.7" top="0.75" bottom="0.75" header="0.3" footer="0.3"/>
  <pageSetup paperSize="0" orientation="portrait" horizontalDpi="0" verticalDpi="0" copie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Button 2">
              <controlPr defaultSize="0" print="0" autoFill="0" autoPict="0" macro="[0]!Descargo">
                <anchor moveWithCells="1" sizeWithCells="1">
                  <from>
                    <xdr:col>0</xdr:col>
                    <xdr:colOff>581025</xdr:colOff>
                    <xdr:row>44</xdr:row>
                    <xdr:rowOff>38100</xdr:rowOff>
                  </from>
                  <to>
                    <xdr:col>0</xdr:col>
                    <xdr:colOff>1933575</xdr:colOff>
                    <xdr:row>44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B050"/>
  </sheetPr>
  <dimension ref="A1:AH9"/>
  <sheetViews>
    <sheetView workbookViewId="0">
      <selection activeCell="A3" sqref="A3:V3"/>
    </sheetView>
  </sheetViews>
  <sheetFormatPr baseColWidth="10" defaultRowHeight="15"/>
  <cols>
    <col min="1" max="1" width="6.7109375" customWidth="1"/>
    <col min="4" max="4" width="15.28515625" customWidth="1"/>
    <col min="5" max="5" width="14.85546875" customWidth="1"/>
    <col min="13" max="13" width="13.7109375" customWidth="1"/>
    <col min="16" max="17" width="12.42578125" style="90" bestFit="1" customWidth="1"/>
    <col min="21" max="21" width="15.42578125" style="85" customWidth="1"/>
    <col min="25" max="25" width="68.85546875" customWidth="1"/>
    <col min="34" max="34" width="15.7109375" customWidth="1"/>
  </cols>
  <sheetData>
    <row r="1" spans="1:34" ht="45" customHeight="1">
      <c r="AH1" s="94" t="s">
        <v>122</v>
      </c>
    </row>
    <row r="2" spans="1:34" ht="56.25">
      <c r="A2" s="24" t="s">
        <v>28</v>
      </c>
      <c r="B2" s="2" t="s">
        <v>0</v>
      </c>
      <c r="C2" s="3" t="s">
        <v>1</v>
      </c>
      <c r="D2" s="3" t="s">
        <v>2</v>
      </c>
      <c r="E2" s="2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5" t="s">
        <v>8</v>
      </c>
      <c r="K2" s="25" t="s">
        <v>9</v>
      </c>
      <c r="L2" s="3" t="s">
        <v>10</v>
      </c>
      <c r="M2" s="3" t="s">
        <v>11</v>
      </c>
      <c r="N2" s="3" t="s">
        <v>12</v>
      </c>
      <c r="O2" s="4" t="s">
        <v>29</v>
      </c>
      <c r="P2" s="91" t="s">
        <v>13</v>
      </c>
      <c r="Q2" s="91" t="s">
        <v>14</v>
      </c>
      <c r="R2" s="3" t="s">
        <v>15</v>
      </c>
      <c r="S2" s="3" t="s">
        <v>16</v>
      </c>
      <c r="T2" s="6" t="s">
        <v>17</v>
      </c>
      <c r="U2" s="86" t="s">
        <v>18</v>
      </c>
      <c r="V2" s="3" t="s">
        <v>19</v>
      </c>
      <c r="W2" s="81" t="s">
        <v>117</v>
      </c>
      <c r="X2" s="81" t="s">
        <v>118</v>
      </c>
      <c r="Y2" s="3" t="s">
        <v>30</v>
      </c>
      <c r="AH2" s="96" t="s">
        <v>123</v>
      </c>
    </row>
    <row r="3" spans="1:34">
      <c r="A3" s="83">
        <v>1</v>
      </c>
      <c r="B3" s="83">
        <f>FORMULARIO!D45</f>
        <v>115589</v>
      </c>
      <c r="C3" s="83">
        <f>FORMULARIO!B23</f>
        <v>0</v>
      </c>
      <c r="D3" s="95" t="s">
        <v>123</v>
      </c>
      <c r="E3" s="83">
        <f>FORMULARIO!B7</f>
        <v>0</v>
      </c>
      <c r="F3" s="83">
        <f>FORMULARIO!D7</f>
        <v>0</v>
      </c>
      <c r="G3" s="83">
        <f>FORMULARIO!B19</f>
        <v>0</v>
      </c>
      <c r="H3" s="83">
        <f>FORMULARIO!B18</f>
        <v>0</v>
      </c>
      <c r="I3" s="83">
        <f>FORMULARIO!B17</f>
        <v>0</v>
      </c>
      <c r="J3" s="83">
        <f>FORMULARIO!D17</f>
        <v>0</v>
      </c>
      <c r="K3" s="83">
        <f>FORMULARIO!D18</f>
        <v>0</v>
      </c>
      <c r="L3" s="83">
        <f>FORMULARIO!D30</f>
        <v>0</v>
      </c>
      <c r="M3" s="83">
        <f>FORMULARIO!B20</f>
        <v>0</v>
      </c>
      <c r="N3" s="83">
        <f>FORMULARIO!B22</f>
        <v>0</v>
      </c>
      <c r="O3" s="83">
        <f>FORMULARIO!D22</f>
        <v>0</v>
      </c>
      <c r="P3" s="92">
        <f>FORMULARIO!D23</f>
        <v>0</v>
      </c>
      <c r="Q3" s="92">
        <f>FORMULARIO!D24</f>
        <v>0</v>
      </c>
      <c r="R3" s="84">
        <f t="shared" ref="R3" si="0">(24-P3)+Q3</f>
        <v>24</v>
      </c>
      <c r="S3" s="83" t="str">
        <f>FORMULARIO!B5</f>
        <v>prueba 2</v>
      </c>
      <c r="T3" s="83">
        <f>FORMULARIO!D5</f>
        <v>0</v>
      </c>
      <c r="U3" s="87" t="str">
        <f>FORMULARIO!B5</f>
        <v>prueba 2</v>
      </c>
      <c r="V3" s="89">
        <f>FORMULARIO!B31</f>
        <v>0</v>
      </c>
      <c r="W3" s="82"/>
      <c r="X3" s="82"/>
      <c r="Y3" s="82"/>
      <c r="AH3" s="97" t="s">
        <v>124</v>
      </c>
    </row>
    <row r="4" spans="1:34">
      <c r="A4" s="83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93"/>
      <c r="Q4" s="93"/>
      <c r="R4" s="82"/>
      <c r="S4" s="83"/>
      <c r="T4" s="82"/>
      <c r="U4" s="88"/>
      <c r="V4" s="82"/>
      <c r="W4" s="82"/>
      <c r="X4" s="82"/>
      <c r="Y4" s="82"/>
      <c r="AH4" s="97" t="s">
        <v>125</v>
      </c>
    </row>
    <row r="5" spans="1:34">
      <c r="A5" s="83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93"/>
      <c r="Q5" s="93"/>
      <c r="R5" s="82"/>
      <c r="S5" s="83"/>
      <c r="T5" s="82"/>
      <c r="U5" s="88"/>
      <c r="V5" s="82"/>
      <c r="W5" s="82"/>
      <c r="X5" s="82"/>
      <c r="Y5" s="82"/>
      <c r="AH5" s="97" t="s">
        <v>126</v>
      </c>
    </row>
    <row r="6" spans="1:34">
      <c r="A6" s="83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93"/>
      <c r="Q6" s="93"/>
      <c r="R6" s="82"/>
      <c r="S6" s="83"/>
      <c r="T6" s="82"/>
      <c r="U6" s="88"/>
      <c r="V6" s="82"/>
      <c r="W6" s="82"/>
      <c r="X6" s="82"/>
      <c r="Y6" s="82"/>
      <c r="AH6" s="97" t="s">
        <v>127</v>
      </c>
    </row>
    <row r="7" spans="1:34">
      <c r="A7" s="83">
        <v>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93"/>
      <c r="Q7" s="93"/>
      <c r="R7" s="82"/>
      <c r="S7" s="83"/>
      <c r="T7" s="82"/>
      <c r="U7" s="88"/>
      <c r="V7" s="82"/>
      <c r="W7" s="82"/>
      <c r="X7" s="82"/>
      <c r="Y7" s="82"/>
      <c r="AH7" s="96" t="s">
        <v>128</v>
      </c>
    </row>
    <row r="8" spans="1:34">
      <c r="A8" s="83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93"/>
      <c r="Q8" s="93"/>
      <c r="R8" s="82"/>
      <c r="S8" s="83"/>
      <c r="T8" s="82"/>
      <c r="U8" s="88"/>
      <c r="V8" s="82"/>
      <c r="W8" s="82"/>
      <c r="X8" s="82"/>
      <c r="Y8" s="82"/>
      <c r="AH8" s="98" t="s">
        <v>129</v>
      </c>
    </row>
    <row r="9" spans="1:34">
      <c r="A9" s="83">
        <v>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93"/>
      <c r="Q9" s="93"/>
      <c r="R9" s="82"/>
      <c r="S9" s="83"/>
      <c r="T9" s="82"/>
      <c r="U9" s="88"/>
      <c r="V9" s="82"/>
      <c r="W9" s="82"/>
      <c r="X9" s="82"/>
      <c r="Y9" s="82"/>
    </row>
  </sheetData>
  <conditionalFormatting sqref="D3">
    <cfRule type="containsText" dxfId="11" priority="6" stopIfTrue="1" operator="containsText" text="RECHAZADO">
      <formula>NOT(ISERROR(SEARCH("RECHAZADO",D3)))</formula>
    </cfRule>
  </conditionalFormatting>
  <conditionalFormatting sqref="D3">
    <cfRule type="containsText" dxfId="10" priority="3" stopIfTrue="1" operator="containsText" text="ANULADO">
      <formula>NOT(ISERROR(SEARCH("ANULADO",D3)))</formula>
    </cfRule>
    <cfRule type="containsText" dxfId="9" priority="4" stopIfTrue="1" operator="containsText" text="FINALIZADO">
      <formula>NOT(ISERROR(SEARCH("FINALIZADO",D3)))</formula>
    </cfRule>
    <cfRule type="containsText" dxfId="8" priority="5" stopIfTrue="1" operator="containsText" text="SOLICITADO">
      <formula>NOT(ISERROR(SEARCH("SOLICITADO",D3)))</formula>
    </cfRule>
  </conditionalFormatting>
  <conditionalFormatting sqref="D3">
    <cfRule type="containsText" dxfId="7" priority="2" stopIfTrue="1" operator="containsText" text="APROBADO">
      <formula>NOT(ISERROR(SEARCH("APROBADO",D3)))</formula>
    </cfRule>
  </conditionalFormatting>
  <conditionalFormatting sqref="D3">
    <cfRule type="containsText" dxfId="6" priority="1" stopIfTrue="1" operator="containsText" text="REPROGRAMAR">
      <formula>NOT(ISERROR(SEARCH("REPROGRAMAR",D3)))</formula>
    </cfRule>
  </conditionalFormatting>
  <dataValidations count="1">
    <dataValidation type="list" allowBlank="1" showInputMessage="1" showErrorMessage="1" sqref="D3">
      <formula1>$AH$2:$AH$8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</sheetPr>
  <dimension ref="A2:B46"/>
  <sheetViews>
    <sheetView workbookViewId="0">
      <selection activeCell="B2" sqref="B2"/>
    </sheetView>
  </sheetViews>
  <sheetFormatPr baseColWidth="10" defaultRowHeight="15"/>
  <cols>
    <col min="1" max="1" width="45.42578125" customWidth="1"/>
    <col min="2" max="2" width="39.28515625" customWidth="1"/>
  </cols>
  <sheetData>
    <row r="2" spans="1:2">
      <c r="A2" s="100" t="s">
        <v>31</v>
      </c>
      <c r="B2" s="102" t="str">
        <f>FORMULARIO!B5</f>
        <v>prueba 2</v>
      </c>
    </row>
    <row r="3" spans="1:2">
      <c r="A3" s="100"/>
      <c r="B3" s="100"/>
    </row>
    <row r="4" spans="1:2">
      <c r="A4" s="100" t="s">
        <v>32</v>
      </c>
      <c r="B4" s="102">
        <f>FORMULARIO!B22</f>
        <v>0</v>
      </c>
    </row>
    <row r="5" spans="1:2">
      <c r="A5" s="100" t="s">
        <v>23</v>
      </c>
      <c r="B5" s="100"/>
    </row>
    <row r="6" spans="1:2">
      <c r="A6" s="100"/>
      <c r="B6" s="100"/>
    </row>
    <row r="7" spans="1:2">
      <c r="A7" s="100" t="s">
        <v>33</v>
      </c>
      <c r="B7" s="102">
        <f>FORMULARIO!D22</f>
        <v>0</v>
      </c>
    </row>
    <row r="8" spans="1:2">
      <c r="A8" s="100"/>
      <c r="B8" s="100"/>
    </row>
    <row r="9" spans="1:2" ht="22.5" customHeight="1">
      <c r="A9" s="100" t="s">
        <v>34</v>
      </c>
      <c r="B9" s="102">
        <f>FORMULARIO!B26</f>
        <v>0</v>
      </c>
    </row>
    <row r="10" spans="1:2">
      <c r="A10" s="100"/>
      <c r="B10" s="100"/>
    </row>
    <row r="11" spans="1:2">
      <c r="A11" s="100" t="s">
        <v>35</v>
      </c>
      <c r="B11" s="102">
        <f>FORMULARIO!B31</f>
        <v>0</v>
      </c>
    </row>
    <row r="12" spans="1:2">
      <c r="A12" s="100"/>
      <c r="B12" s="100"/>
    </row>
    <row r="13" spans="1:2">
      <c r="A13" s="100" t="s">
        <v>25</v>
      </c>
      <c r="B13" s="102">
        <f>FORMULARIO!B18</f>
        <v>0</v>
      </c>
    </row>
    <row r="14" spans="1:2">
      <c r="A14" s="100"/>
      <c r="B14" s="100"/>
    </row>
    <row r="15" spans="1:2">
      <c r="A15" s="100" t="s">
        <v>36</v>
      </c>
      <c r="B15" s="102">
        <f>FORMULARIO!B7</f>
        <v>0</v>
      </c>
    </row>
    <row r="16" spans="1:2">
      <c r="A16" s="100"/>
      <c r="B16" s="100"/>
    </row>
    <row r="17" spans="1:2">
      <c r="A17" s="100" t="s">
        <v>37</v>
      </c>
      <c r="B17" s="102" t="str">
        <f>FORMULARIO!B5</f>
        <v>prueba 2</v>
      </c>
    </row>
    <row r="18" spans="1:2">
      <c r="A18" s="100"/>
      <c r="B18" s="100"/>
    </row>
    <row r="19" spans="1:2">
      <c r="A19" s="100"/>
      <c r="B19" s="100"/>
    </row>
    <row r="20" spans="1:2" ht="30" customHeight="1">
      <c r="A20" s="124" t="s">
        <v>38</v>
      </c>
      <c r="B20" s="124"/>
    </row>
    <row r="21" spans="1:2" ht="19.5" customHeight="1">
      <c r="A21" s="100" t="s">
        <v>39</v>
      </c>
      <c r="B21" s="100"/>
    </row>
    <row r="22" spans="1:2" ht="25.5" customHeight="1">
      <c r="A22" s="100" t="s">
        <v>40</v>
      </c>
      <c r="B22" s="100"/>
    </row>
    <row r="23" spans="1:2" ht="25.5" customHeight="1"/>
    <row r="24" spans="1:2">
      <c r="A24" s="100" t="s">
        <v>26</v>
      </c>
    </row>
    <row r="26" spans="1:2">
      <c r="A26" t="s">
        <v>130</v>
      </c>
      <c r="B26" s="99">
        <f>FORMULARIO!B19</f>
        <v>0</v>
      </c>
    </row>
    <row r="29" spans="1:2">
      <c r="A29" t="s">
        <v>41</v>
      </c>
    </row>
    <row r="32" spans="1:2">
      <c r="A32" t="s">
        <v>131</v>
      </c>
      <c r="B32" s="99">
        <f>FORMULARIO!B25</f>
        <v>0</v>
      </c>
    </row>
    <row r="36" spans="1:1">
      <c r="A36" t="s">
        <v>42</v>
      </c>
    </row>
    <row r="38" spans="1:1">
      <c r="A38" t="s">
        <v>43</v>
      </c>
    </row>
    <row r="40" spans="1:1">
      <c r="A40" t="s">
        <v>44</v>
      </c>
    </row>
    <row r="42" spans="1:1">
      <c r="A42" t="s">
        <v>45</v>
      </c>
    </row>
    <row r="44" spans="1:1">
      <c r="A44" t="s">
        <v>46</v>
      </c>
    </row>
    <row r="46" spans="1:1">
      <c r="A46" t="s">
        <v>47</v>
      </c>
    </row>
  </sheetData>
  <mergeCells count="1"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IV28"/>
  <sheetViews>
    <sheetView topLeftCell="A10" workbookViewId="0">
      <selection activeCell="C25" sqref="C25"/>
    </sheetView>
  </sheetViews>
  <sheetFormatPr baseColWidth="10" defaultRowHeight="15"/>
  <cols>
    <col min="1" max="1" width="18.85546875" style="26" customWidth="1"/>
    <col min="2" max="2" width="29.7109375" style="26" customWidth="1"/>
    <col min="3" max="3" width="22.85546875" style="26" customWidth="1"/>
    <col min="4" max="4" width="17.140625" style="26" customWidth="1"/>
    <col min="5" max="5" width="15.85546875" style="26" customWidth="1"/>
    <col min="6" max="8" width="11.42578125" style="26"/>
    <col min="9" max="11" width="0" style="26" hidden="1" customWidth="1"/>
    <col min="12" max="256" width="11.42578125" style="26"/>
    <col min="257" max="257" width="25.42578125" style="26" bestFit="1" customWidth="1"/>
    <col min="258" max="258" width="23.7109375" style="26" customWidth="1"/>
    <col min="259" max="259" width="28.5703125" style="26" customWidth="1"/>
    <col min="260" max="260" width="19.85546875" style="26" customWidth="1"/>
    <col min="261" max="261" width="20.28515625" style="26" bestFit="1" customWidth="1"/>
    <col min="262" max="512" width="11.42578125" style="26"/>
    <col min="513" max="513" width="25.42578125" style="26" bestFit="1" customWidth="1"/>
    <col min="514" max="514" width="23.7109375" style="26" customWidth="1"/>
    <col min="515" max="515" width="28.5703125" style="26" customWidth="1"/>
    <col min="516" max="516" width="19.85546875" style="26" customWidth="1"/>
    <col min="517" max="517" width="20.28515625" style="26" bestFit="1" customWidth="1"/>
    <col min="518" max="768" width="11.42578125" style="26"/>
    <col min="769" max="769" width="25.42578125" style="26" bestFit="1" customWidth="1"/>
    <col min="770" max="770" width="23.7109375" style="26" customWidth="1"/>
    <col min="771" max="771" width="28.5703125" style="26" customWidth="1"/>
    <col min="772" max="772" width="19.85546875" style="26" customWidth="1"/>
    <col min="773" max="773" width="20.28515625" style="26" bestFit="1" customWidth="1"/>
    <col min="774" max="1024" width="11.42578125" style="26"/>
    <col min="1025" max="1025" width="25.42578125" style="26" bestFit="1" customWidth="1"/>
    <col min="1026" max="1026" width="23.7109375" style="26" customWidth="1"/>
    <col min="1027" max="1027" width="28.5703125" style="26" customWidth="1"/>
    <col min="1028" max="1028" width="19.85546875" style="26" customWidth="1"/>
    <col min="1029" max="1029" width="20.28515625" style="26" bestFit="1" customWidth="1"/>
    <col min="1030" max="1280" width="11.42578125" style="26"/>
    <col min="1281" max="1281" width="25.42578125" style="26" bestFit="1" customWidth="1"/>
    <col min="1282" max="1282" width="23.7109375" style="26" customWidth="1"/>
    <col min="1283" max="1283" width="28.5703125" style="26" customWidth="1"/>
    <col min="1284" max="1284" width="19.85546875" style="26" customWidth="1"/>
    <col min="1285" max="1285" width="20.28515625" style="26" bestFit="1" customWidth="1"/>
    <col min="1286" max="1536" width="11.42578125" style="26"/>
    <col min="1537" max="1537" width="25.42578125" style="26" bestFit="1" customWidth="1"/>
    <col min="1538" max="1538" width="23.7109375" style="26" customWidth="1"/>
    <col min="1539" max="1539" width="28.5703125" style="26" customWidth="1"/>
    <col min="1540" max="1540" width="19.85546875" style="26" customWidth="1"/>
    <col min="1541" max="1541" width="20.28515625" style="26" bestFit="1" customWidth="1"/>
    <col min="1542" max="1792" width="11.42578125" style="26"/>
    <col min="1793" max="1793" width="25.42578125" style="26" bestFit="1" customWidth="1"/>
    <col min="1794" max="1794" width="23.7109375" style="26" customWidth="1"/>
    <col min="1795" max="1795" width="28.5703125" style="26" customWidth="1"/>
    <col min="1796" max="1796" width="19.85546875" style="26" customWidth="1"/>
    <col min="1797" max="1797" width="20.28515625" style="26" bestFit="1" customWidth="1"/>
    <col min="1798" max="2048" width="11.42578125" style="26"/>
    <col min="2049" max="2049" width="25.42578125" style="26" bestFit="1" customWidth="1"/>
    <col min="2050" max="2050" width="23.7109375" style="26" customWidth="1"/>
    <col min="2051" max="2051" width="28.5703125" style="26" customWidth="1"/>
    <col min="2052" max="2052" width="19.85546875" style="26" customWidth="1"/>
    <col min="2053" max="2053" width="20.28515625" style="26" bestFit="1" customWidth="1"/>
    <col min="2054" max="2304" width="11.42578125" style="26"/>
    <col min="2305" max="2305" width="25.42578125" style="26" bestFit="1" customWidth="1"/>
    <col min="2306" max="2306" width="23.7109375" style="26" customWidth="1"/>
    <col min="2307" max="2307" width="28.5703125" style="26" customWidth="1"/>
    <col min="2308" max="2308" width="19.85546875" style="26" customWidth="1"/>
    <col min="2309" max="2309" width="20.28515625" style="26" bestFit="1" customWidth="1"/>
    <col min="2310" max="2560" width="11.42578125" style="26"/>
    <col min="2561" max="2561" width="25.42578125" style="26" bestFit="1" customWidth="1"/>
    <col min="2562" max="2562" width="23.7109375" style="26" customWidth="1"/>
    <col min="2563" max="2563" width="28.5703125" style="26" customWidth="1"/>
    <col min="2564" max="2564" width="19.85546875" style="26" customWidth="1"/>
    <col min="2565" max="2565" width="20.28515625" style="26" bestFit="1" customWidth="1"/>
    <col min="2566" max="2816" width="11.42578125" style="26"/>
    <col min="2817" max="2817" width="25.42578125" style="26" bestFit="1" customWidth="1"/>
    <col min="2818" max="2818" width="23.7109375" style="26" customWidth="1"/>
    <col min="2819" max="2819" width="28.5703125" style="26" customWidth="1"/>
    <col min="2820" max="2820" width="19.85546875" style="26" customWidth="1"/>
    <col min="2821" max="2821" width="20.28515625" style="26" bestFit="1" customWidth="1"/>
    <col min="2822" max="3072" width="11.42578125" style="26"/>
    <col min="3073" max="3073" width="25.42578125" style="26" bestFit="1" customWidth="1"/>
    <col min="3074" max="3074" width="23.7109375" style="26" customWidth="1"/>
    <col min="3075" max="3075" width="28.5703125" style="26" customWidth="1"/>
    <col min="3076" max="3076" width="19.85546875" style="26" customWidth="1"/>
    <col min="3077" max="3077" width="20.28515625" style="26" bestFit="1" customWidth="1"/>
    <col min="3078" max="3328" width="11.42578125" style="26"/>
    <col min="3329" max="3329" width="25.42578125" style="26" bestFit="1" customWidth="1"/>
    <col min="3330" max="3330" width="23.7109375" style="26" customWidth="1"/>
    <col min="3331" max="3331" width="28.5703125" style="26" customWidth="1"/>
    <col min="3332" max="3332" width="19.85546875" style="26" customWidth="1"/>
    <col min="3333" max="3333" width="20.28515625" style="26" bestFit="1" customWidth="1"/>
    <col min="3334" max="3584" width="11.42578125" style="26"/>
    <col min="3585" max="3585" width="25.42578125" style="26" bestFit="1" customWidth="1"/>
    <col min="3586" max="3586" width="23.7109375" style="26" customWidth="1"/>
    <col min="3587" max="3587" width="28.5703125" style="26" customWidth="1"/>
    <col min="3588" max="3588" width="19.85546875" style="26" customWidth="1"/>
    <col min="3589" max="3589" width="20.28515625" style="26" bestFit="1" customWidth="1"/>
    <col min="3590" max="3840" width="11.42578125" style="26"/>
    <col min="3841" max="3841" width="25.42578125" style="26" bestFit="1" customWidth="1"/>
    <col min="3842" max="3842" width="23.7109375" style="26" customWidth="1"/>
    <col min="3843" max="3843" width="28.5703125" style="26" customWidth="1"/>
    <col min="3844" max="3844" width="19.85546875" style="26" customWidth="1"/>
    <col min="3845" max="3845" width="20.28515625" style="26" bestFit="1" customWidth="1"/>
    <col min="3846" max="4096" width="11.42578125" style="26"/>
    <col min="4097" max="4097" width="25.42578125" style="26" bestFit="1" customWidth="1"/>
    <col min="4098" max="4098" width="23.7109375" style="26" customWidth="1"/>
    <col min="4099" max="4099" width="28.5703125" style="26" customWidth="1"/>
    <col min="4100" max="4100" width="19.85546875" style="26" customWidth="1"/>
    <col min="4101" max="4101" width="20.28515625" style="26" bestFit="1" customWidth="1"/>
    <col min="4102" max="4352" width="11.42578125" style="26"/>
    <col min="4353" max="4353" width="25.42578125" style="26" bestFit="1" customWidth="1"/>
    <col min="4354" max="4354" width="23.7109375" style="26" customWidth="1"/>
    <col min="4355" max="4355" width="28.5703125" style="26" customWidth="1"/>
    <col min="4356" max="4356" width="19.85546875" style="26" customWidth="1"/>
    <col min="4357" max="4357" width="20.28515625" style="26" bestFit="1" customWidth="1"/>
    <col min="4358" max="4608" width="11.42578125" style="26"/>
    <col min="4609" max="4609" width="25.42578125" style="26" bestFit="1" customWidth="1"/>
    <col min="4610" max="4610" width="23.7109375" style="26" customWidth="1"/>
    <col min="4611" max="4611" width="28.5703125" style="26" customWidth="1"/>
    <col min="4612" max="4612" width="19.85546875" style="26" customWidth="1"/>
    <col min="4613" max="4613" width="20.28515625" style="26" bestFit="1" customWidth="1"/>
    <col min="4614" max="4864" width="11.42578125" style="26"/>
    <col min="4865" max="4865" width="25.42578125" style="26" bestFit="1" customWidth="1"/>
    <col min="4866" max="4866" width="23.7109375" style="26" customWidth="1"/>
    <col min="4867" max="4867" width="28.5703125" style="26" customWidth="1"/>
    <col min="4868" max="4868" width="19.85546875" style="26" customWidth="1"/>
    <col min="4869" max="4869" width="20.28515625" style="26" bestFit="1" customWidth="1"/>
    <col min="4870" max="5120" width="11.42578125" style="26"/>
    <col min="5121" max="5121" width="25.42578125" style="26" bestFit="1" customWidth="1"/>
    <col min="5122" max="5122" width="23.7109375" style="26" customWidth="1"/>
    <col min="5123" max="5123" width="28.5703125" style="26" customWidth="1"/>
    <col min="5124" max="5124" width="19.85546875" style="26" customWidth="1"/>
    <col min="5125" max="5125" width="20.28515625" style="26" bestFit="1" customWidth="1"/>
    <col min="5126" max="5376" width="11.42578125" style="26"/>
    <col min="5377" max="5377" width="25.42578125" style="26" bestFit="1" customWidth="1"/>
    <col min="5378" max="5378" width="23.7109375" style="26" customWidth="1"/>
    <col min="5379" max="5379" width="28.5703125" style="26" customWidth="1"/>
    <col min="5380" max="5380" width="19.85546875" style="26" customWidth="1"/>
    <col min="5381" max="5381" width="20.28515625" style="26" bestFit="1" customWidth="1"/>
    <col min="5382" max="5632" width="11.42578125" style="26"/>
    <col min="5633" max="5633" width="25.42578125" style="26" bestFit="1" customWidth="1"/>
    <col min="5634" max="5634" width="23.7109375" style="26" customWidth="1"/>
    <col min="5635" max="5635" width="28.5703125" style="26" customWidth="1"/>
    <col min="5636" max="5636" width="19.85546875" style="26" customWidth="1"/>
    <col min="5637" max="5637" width="20.28515625" style="26" bestFit="1" customWidth="1"/>
    <col min="5638" max="5888" width="11.42578125" style="26"/>
    <col min="5889" max="5889" width="25.42578125" style="26" bestFit="1" customWidth="1"/>
    <col min="5890" max="5890" width="23.7109375" style="26" customWidth="1"/>
    <col min="5891" max="5891" width="28.5703125" style="26" customWidth="1"/>
    <col min="5892" max="5892" width="19.85546875" style="26" customWidth="1"/>
    <col min="5893" max="5893" width="20.28515625" style="26" bestFit="1" customWidth="1"/>
    <col min="5894" max="6144" width="11.42578125" style="26"/>
    <col min="6145" max="6145" width="25.42578125" style="26" bestFit="1" customWidth="1"/>
    <col min="6146" max="6146" width="23.7109375" style="26" customWidth="1"/>
    <col min="6147" max="6147" width="28.5703125" style="26" customWidth="1"/>
    <col min="6148" max="6148" width="19.85546875" style="26" customWidth="1"/>
    <col min="6149" max="6149" width="20.28515625" style="26" bestFit="1" customWidth="1"/>
    <col min="6150" max="6400" width="11.42578125" style="26"/>
    <col min="6401" max="6401" width="25.42578125" style="26" bestFit="1" customWidth="1"/>
    <col min="6402" max="6402" width="23.7109375" style="26" customWidth="1"/>
    <col min="6403" max="6403" width="28.5703125" style="26" customWidth="1"/>
    <col min="6404" max="6404" width="19.85546875" style="26" customWidth="1"/>
    <col min="6405" max="6405" width="20.28515625" style="26" bestFit="1" customWidth="1"/>
    <col min="6406" max="6656" width="11.42578125" style="26"/>
    <col min="6657" max="6657" width="25.42578125" style="26" bestFit="1" customWidth="1"/>
    <col min="6658" max="6658" width="23.7109375" style="26" customWidth="1"/>
    <col min="6659" max="6659" width="28.5703125" style="26" customWidth="1"/>
    <col min="6660" max="6660" width="19.85546875" style="26" customWidth="1"/>
    <col min="6661" max="6661" width="20.28515625" style="26" bestFit="1" customWidth="1"/>
    <col min="6662" max="6912" width="11.42578125" style="26"/>
    <col min="6913" max="6913" width="25.42578125" style="26" bestFit="1" customWidth="1"/>
    <col min="6914" max="6914" width="23.7109375" style="26" customWidth="1"/>
    <col min="6915" max="6915" width="28.5703125" style="26" customWidth="1"/>
    <col min="6916" max="6916" width="19.85546875" style="26" customWidth="1"/>
    <col min="6917" max="6917" width="20.28515625" style="26" bestFit="1" customWidth="1"/>
    <col min="6918" max="7168" width="11.42578125" style="26"/>
    <col min="7169" max="7169" width="25.42578125" style="26" bestFit="1" customWidth="1"/>
    <col min="7170" max="7170" width="23.7109375" style="26" customWidth="1"/>
    <col min="7171" max="7171" width="28.5703125" style="26" customWidth="1"/>
    <col min="7172" max="7172" width="19.85546875" style="26" customWidth="1"/>
    <col min="7173" max="7173" width="20.28515625" style="26" bestFit="1" customWidth="1"/>
    <col min="7174" max="7424" width="11.42578125" style="26"/>
    <col min="7425" max="7425" width="25.42578125" style="26" bestFit="1" customWidth="1"/>
    <col min="7426" max="7426" width="23.7109375" style="26" customWidth="1"/>
    <col min="7427" max="7427" width="28.5703125" style="26" customWidth="1"/>
    <col min="7428" max="7428" width="19.85546875" style="26" customWidth="1"/>
    <col min="7429" max="7429" width="20.28515625" style="26" bestFit="1" customWidth="1"/>
    <col min="7430" max="7680" width="11.42578125" style="26"/>
    <col min="7681" max="7681" width="25.42578125" style="26" bestFit="1" customWidth="1"/>
    <col min="7682" max="7682" width="23.7109375" style="26" customWidth="1"/>
    <col min="7683" max="7683" width="28.5703125" style="26" customWidth="1"/>
    <col min="7684" max="7684" width="19.85546875" style="26" customWidth="1"/>
    <col min="7685" max="7685" width="20.28515625" style="26" bestFit="1" customWidth="1"/>
    <col min="7686" max="7936" width="11.42578125" style="26"/>
    <col min="7937" max="7937" width="25.42578125" style="26" bestFit="1" customWidth="1"/>
    <col min="7938" max="7938" width="23.7109375" style="26" customWidth="1"/>
    <col min="7939" max="7939" width="28.5703125" style="26" customWidth="1"/>
    <col min="7940" max="7940" width="19.85546875" style="26" customWidth="1"/>
    <col min="7941" max="7941" width="20.28515625" style="26" bestFit="1" customWidth="1"/>
    <col min="7942" max="8192" width="11.42578125" style="26"/>
    <col min="8193" max="8193" width="25.42578125" style="26" bestFit="1" customWidth="1"/>
    <col min="8194" max="8194" width="23.7109375" style="26" customWidth="1"/>
    <col min="8195" max="8195" width="28.5703125" style="26" customWidth="1"/>
    <col min="8196" max="8196" width="19.85546875" style="26" customWidth="1"/>
    <col min="8197" max="8197" width="20.28515625" style="26" bestFit="1" customWidth="1"/>
    <col min="8198" max="8448" width="11.42578125" style="26"/>
    <col min="8449" max="8449" width="25.42578125" style="26" bestFit="1" customWidth="1"/>
    <col min="8450" max="8450" width="23.7109375" style="26" customWidth="1"/>
    <col min="8451" max="8451" width="28.5703125" style="26" customWidth="1"/>
    <col min="8452" max="8452" width="19.85546875" style="26" customWidth="1"/>
    <col min="8453" max="8453" width="20.28515625" style="26" bestFit="1" customWidth="1"/>
    <col min="8454" max="8704" width="11.42578125" style="26"/>
    <col min="8705" max="8705" width="25.42578125" style="26" bestFit="1" customWidth="1"/>
    <col min="8706" max="8706" width="23.7109375" style="26" customWidth="1"/>
    <col min="8707" max="8707" width="28.5703125" style="26" customWidth="1"/>
    <col min="8708" max="8708" width="19.85546875" style="26" customWidth="1"/>
    <col min="8709" max="8709" width="20.28515625" style="26" bestFit="1" customWidth="1"/>
    <col min="8710" max="8960" width="11.42578125" style="26"/>
    <col min="8961" max="8961" width="25.42578125" style="26" bestFit="1" customWidth="1"/>
    <col min="8962" max="8962" width="23.7109375" style="26" customWidth="1"/>
    <col min="8963" max="8963" width="28.5703125" style="26" customWidth="1"/>
    <col min="8964" max="8964" width="19.85546875" style="26" customWidth="1"/>
    <col min="8965" max="8965" width="20.28515625" style="26" bestFit="1" customWidth="1"/>
    <col min="8966" max="9216" width="11.42578125" style="26"/>
    <col min="9217" max="9217" width="25.42578125" style="26" bestFit="1" customWidth="1"/>
    <col min="9218" max="9218" width="23.7109375" style="26" customWidth="1"/>
    <col min="9219" max="9219" width="28.5703125" style="26" customWidth="1"/>
    <col min="9220" max="9220" width="19.85546875" style="26" customWidth="1"/>
    <col min="9221" max="9221" width="20.28515625" style="26" bestFit="1" customWidth="1"/>
    <col min="9222" max="9472" width="11.42578125" style="26"/>
    <col min="9473" max="9473" width="25.42578125" style="26" bestFit="1" customWidth="1"/>
    <col min="9474" max="9474" width="23.7109375" style="26" customWidth="1"/>
    <col min="9475" max="9475" width="28.5703125" style="26" customWidth="1"/>
    <col min="9476" max="9476" width="19.85546875" style="26" customWidth="1"/>
    <col min="9477" max="9477" width="20.28515625" style="26" bestFit="1" customWidth="1"/>
    <col min="9478" max="9728" width="11.42578125" style="26"/>
    <col min="9729" max="9729" width="25.42578125" style="26" bestFit="1" customWidth="1"/>
    <col min="9730" max="9730" width="23.7109375" style="26" customWidth="1"/>
    <col min="9731" max="9731" width="28.5703125" style="26" customWidth="1"/>
    <col min="9732" max="9732" width="19.85546875" style="26" customWidth="1"/>
    <col min="9733" max="9733" width="20.28515625" style="26" bestFit="1" customWidth="1"/>
    <col min="9734" max="9984" width="11.42578125" style="26"/>
    <col min="9985" max="9985" width="25.42578125" style="26" bestFit="1" customWidth="1"/>
    <col min="9986" max="9986" width="23.7109375" style="26" customWidth="1"/>
    <col min="9987" max="9987" width="28.5703125" style="26" customWidth="1"/>
    <col min="9988" max="9988" width="19.85546875" style="26" customWidth="1"/>
    <col min="9989" max="9989" width="20.28515625" style="26" bestFit="1" customWidth="1"/>
    <col min="9990" max="10240" width="11.42578125" style="26"/>
    <col min="10241" max="10241" width="25.42578125" style="26" bestFit="1" customWidth="1"/>
    <col min="10242" max="10242" width="23.7109375" style="26" customWidth="1"/>
    <col min="10243" max="10243" width="28.5703125" style="26" customWidth="1"/>
    <col min="10244" max="10244" width="19.85546875" style="26" customWidth="1"/>
    <col min="10245" max="10245" width="20.28515625" style="26" bestFit="1" customWidth="1"/>
    <col min="10246" max="10496" width="11.42578125" style="26"/>
    <col min="10497" max="10497" width="25.42578125" style="26" bestFit="1" customWidth="1"/>
    <col min="10498" max="10498" width="23.7109375" style="26" customWidth="1"/>
    <col min="10499" max="10499" width="28.5703125" style="26" customWidth="1"/>
    <col min="10500" max="10500" width="19.85546875" style="26" customWidth="1"/>
    <col min="10501" max="10501" width="20.28515625" style="26" bestFit="1" customWidth="1"/>
    <col min="10502" max="10752" width="11.42578125" style="26"/>
    <col min="10753" max="10753" width="25.42578125" style="26" bestFit="1" customWidth="1"/>
    <col min="10754" max="10754" width="23.7109375" style="26" customWidth="1"/>
    <col min="10755" max="10755" width="28.5703125" style="26" customWidth="1"/>
    <col min="10756" max="10756" width="19.85546875" style="26" customWidth="1"/>
    <col min="10757" max="10757" width="20.28515625" style="26" bestFit="1" customWidth="1"/>
    <col min="10758" max="11008" width="11.42578125" style="26"/>
    <col min="11009" max="11009" width="25.42578125" style="26" bestFit="1" customWidth="1"/>
    <col min="11010" max="11010" width="23.7109375" style="26" customWidth="1"/>
    <col min="11011" max="11011" width="28.5703125" style="26" customWidth="1"/>
    <col min="11012" max="11012" width="19.85546875" style="26" customWidth="1"/>
    <col min="11013" max="11013" width="20.28515625" style="26" bestFit="1" customWidth="1"/>
    <col min="11014" max="11264" width="11.42578125" style="26"/>
    <col min="11265" max="11265" width="25.42578125" style="26" bestFit="1" customWidth="1"/>
    <col min="11266" max="11266" width="23.7109375" style="26" customWidth="1"/>
    <col min="11267" max="11267" width="28.5703125" style="26" customWidth="1"/>
    <col min="11268" max="11268" width="19.85546875" style="26" customWidth="1"/>
    <col min="11269" max="11269" width="20.28515625" style="26" bestFit="1" customWidth="1"/>
    <col min="11270" max="11520" width="11.42578125" style="26"/>
    <col min="11521" max="11521" width="25.42578125" style="26" bestFit="1" customWidth="1"/>
    <col min="11522" max="11522" width="23.7109375" style="26" customWidth="1"/>
    <col min="11523" max="11523" width="28.5703125" style="26" customWidth="1"/>
    <col min="11524" max="11524" width="19.85546875" style="26" customWidth="1"/>
    <col min="11525" max="11525" width="20.28515625" style="26" bestFit="1" customWidth="1"/>
    <col min="11526" max="11776" width="11.42578125" style="26"/>
    <col min="11777" max="11777" width="25.42578125" style="26" bestFit="1" customWidth="1"/>
    <col min="11778" max="11778" width="23.7109375" style="26" customWidth="1"/>
    <col min="11779" max="11779" width="28.5703125" style="26" customWidth="1"/>
    <col min="11780" max="11780" width="19.85546875" style="26" customWidth="1"/>
    <col min="11781" max="11781" width="20.28515625" style="26" bestFit="1" customWidth="1"/>
    <col min="11782" max="12032" width="11.42578125" style="26"/>
    <col min="12033" max="12033" width="25.42578125" style="26" bestFit="1" customWidth="1"/>
    <col min="12034" max="12034" width="23.7109375" style="26" customWidth="1"/>
    <col min="12035" max="12035" width="28.5703125" style="26" customWidth="1"/>
    <col min="12036" max="12036" width="19.85546875" style="26" customWidth="1"/>
    <col min="12037" max="12037" width="20.28515625" style="26" bestFit="1" customWidth="1"/>
    <col min="12038" max="12288" width="11.42578125" style="26"/>
    <col min="12289" max="12289" width="25.42578125" style="26" bestFit="1" customWidth="1"/>
    <col min="12290" max="12290" width="23.7109375" style="26" customWidth="1"/>
    <col min="12291" max="12291" width="28.5703125" style="26" customWidth="1"/>
    <col min="12292" max="12292" width="19.85546875" style="26" customWidth="1"/>
    <col min="12293" max="12293" width="20.28515625" style="26" bestFit="1" customWidth="1"/>
    <col min="12294" max="12544" width="11.42578125" style="26"/>
    <col min="12545" max="12545" width="25.42578125" style="26" bestFit="1" customWidth="1"/>
    <col min="12546" max="12546" width="23.7109375" style="26" customWidth="1"/>
    <col min="12547" max="12547" width="28.5703125" style="26" customWidth="1"/>
    <col min="12548" max="12548" width="19.85546875" style="26" customWidth="1"/>
    <col min="12549" max="12549" width="20.28515625" style="26" bestFit="1" customWidth="1"/>
    <col min="12550" max="12800" width="11.42578125" style="26"/>
    <col min="12801" max="12801" width="25.42578125" style="26" bestFit="1" customWidth="1"/>
    <col min="12802" max="12802" width="23.7109375" style="26" customWidth="1"/>
    <col min="12803" max="12803" width="28.5703125" style="26" customWidth="1"/>
    <col min="12804" max="12804" width="19.85546875" style="26" customWidth="1"/>
    <col min="12805" max="12805" width="20.28515625" style="26" bestFit="1" customWidth="1"/>
    <col min="12806" max="13056" width="11.42578125" style="26"/>
    <col min="13057" max="13057" width="25.42578125" style="26" bestFit="1" customWidth="1"/>
    <col min="13058" max="13058" width="23.7109375" style="26" customWidth="1"/>
    <col min="13059" max="13059" width="28.5703125" style="26" customWidth="1"/>
    <col min="13060" max="13060" width="19.85546875" style="26" customWidth="1"/>
    <col min="13061" max="13061" width="20.28515625" style="26" bestFit="1" customWidth="1"/>
    <col min="13062" max="13312" width="11.42578125" style="26"/>
    <col min="13313" max="13313" width="25.42578125" style="26" bestFit="1" customWidth="1"/>
    <col min="13314" max="13314" width="23.7109375" style="26" customWidth="1"/>
    <col min="13315" max="13315" width="28.5703125" style="26" customWidth="1"/>
    <col min="13316" max="13316" width="19.85546875" style="26" customWidth="1"/>
    <col min="13317" max="13317" width="20.28515625" style="26" bestFit="1" customWidth="1"/>
    <col min="13318" max="13568" width="11.42578125" style="26"/>
    <col min="13569" max="13569" width="25.42578125" style="26" bestFit="1" customWidth="1"/>
    <col min="13570" max="13570" width="23.7109375" style="26" customWidth="1"/>
    <col min="13571" max="13571" width="28.5703125" style="26" customWidth="1"/>
    <col min="13572" max="13572" width="19.85546875" style="26" customWidth="1"/>
    <col min="13573" max="13573" width="20.28515625" style="26" bestFit="1" customWidth="1"/>
    <col min="13574" max="13824" width="11.42578125" style="26"/>
    <col min="13825" max="13825" width="25.42578125" style="26" bestFit="1" customWidth="1"/>
    <col min="13826" max="13826" width="23.7109375" style="26" customWidth="1"/>
    <col min="13827" max="13827" width="28.5703125" style="26" customWidth="1"/>
    <col min="13828" max="13828" width="19.85546875" style="26" customWidth="1"/>
    <col min="13829" max="13829" width="20.28515625" style="26" bestFit="1" customWidth="1"/>
    <col min="13830" max="14080" width="11.42578125" style="26"/>
    <col min="14081" max="14081" width="25.42578125" style="26" bestFit="1" customWidth="1"/>
    <col min="14082" max="14082" width="23.7109375" style="26" customWidth="1"/>
    <col min="14083" max="14083" width="28.5703125" style="26" customWidth="1"/>
    <col min="14084" max="14084" width="19.85546875" style="26" customWidth="1"/>
    <col min="14085" max="14085" width="20.28515625" style="26" bestFit="1" customWidth="1"/>
    <col min="14086" max="14336" width="11.42578125" style="26"/>
    <col min="14337" max="14337" width="25.42578125" style="26" bestFit="1" customWidth="1"/>
    <col min="14338" max="14338" width="23.7109375" style="26" customWidth="1"/>
    <col min="14339" max="14339" width="28.5703125" style="26" customWidth="1"/>
    <col min="14340" max="14340" width="19.85546875" style="26" customWidth="1"/>
    <col min="14341" max="14341" width="20.28515625" style="26" bestFit="1" customWidth="1"/>
    <col min="14342" max="14592" width="11.42578125" style="26"/>
    <col min="14593" max="14593" width="25.42578125" style="26" bestFit="1" customWidth="1"/>
    <col min="14594" max="14594" width="23.7109375" style="26" customWidth="1"/>
    <col min="14595" max="14595" width="28.5703125" style="26" customWidth="1"/>
    <col min="14596" max="14596" width="19.85546875" style="26" customWidth="1"/>
    <col min="14597" max="14597" width="20.28515625" style="26" bestFit="1" customWidth="1"/>
    <col min="14598" max="14848" width="11.42578125" style="26"/>
    <col min="14849" max="14849" width="25.42578125" style="26" bestFit="1" customWidth="1"/>
    <col min="14850" max="14850" width="23.7109375" style="26" customWidth="1"/>
    <col min="14851" max="14851" width="28.5703125" style="26" customWidth="1"/>
    <col min="14852" max="14852" width="19.85546875" style="26" customWidth="1"/>
    <col min="14853" max="14853" width="20.28515625" style="26" bestFit="1" customWidth="1"/>
    <col min="14854" max="15104" width="11.42578125" style="26"/>
    <col min="15105" max="15105" width="25.42578125" style="26" bestFit="1" customWidth="1"/>
    <col min="15106" max="15106" width="23.7109375" style="26" customWidth="1"/>
    <col min="15107" max="15107" width="28.5703125" style="26" customWidth="1"/>
    <col min="15108" max="15108" width="19.85546875" style="26" customWidth="1"/>
    <col min="15109" max="15109" width="20.28515625" style="26" bestFit="1" customWidth="1"/>
    <col min="15110" max="15360" width="11.42578125" style="26"/>
    <col min="15361" max="15361" width="25.42578125" style="26" bestFit="1" customWidth="1"/>
    <col min="15362" max="15362" width="23.7109375" style="26" customWidth="1"/>
    <col min="15363" max="15363" width="28.5703125" style="26" customWidth="1"/>
    <col min="15364" max="15364" width="19.85546875" style="26" customWidth="1"/>
    <col min="15365" max="15365" width="20.28515625" style="26" bestFit="1" customWidth="1"/>
    <col min="15366" max="15616" width="11.42578125" style="26"/>
    <col min="15617" max="15617" width="25.42578125" style="26" bestFit="1" customWidth="1"/>
    <col min="15618" max="15618" width="23.7109375" style="26" customWidth="1"/>
    <col min="15619" max="15619" width="28.5703125" style="26" customWidth="1"/>
    <col min="15620" max="15620" width="19.85546875" style="26" customWidth="1"/>
    <col min="15621" max="15621" width="20.28515625" style="26" bestFit="1" customWidth="1"/>
    <col min="15622" max="15872" width="11.42578125" style="26"/>
    <col min="15873" max="15873" width="25.42578125" style="26" bestFit="1" customWidth="1"/>
    <col min="15874" max="15874" width="23.7109375" style="26" customWidth="1"/>
    <col min="15875" max="15875" width="28.5703125" style="26" customWidth="1"/>
    <col min="15876" max="15876" width="19.85546875" style="26" customWidth="1"/>
    <col min="15877" max="15877" width="20.28515625" style="26" bestFit="1" customWidth="1"/>
    <col min="15878" max="16128" width="11.42578125" style="26"/>
    <col min="16129" max="16129" width="25.42578125" style="26" bestFit="1" customWidth="1"/>
    <col min="16130" max="16130" width="23.7109375" style="26" customWidth="1"/>
    <col min="16131" max="16131" width="28.5703125" style="26" customWidth="1"/>
    <col min="16132" max="16132" width="19.85546875" style="26" customWidth="1"/>
    <col min="16133" max="16133" width="20.28515625" style="26" bestFit="1" customWidth="1"/>
    <col min="16134" max="16384" width="11.42578125" style="26"/>
  </cols>
  <sheetData>
    <row r="3" spans="1:256" ht="23.25" customHeight="1">
      <c r="D3" s="27" t="s">
        <v>48</v>
      </c>
      <c r="E3" s="111">
        <f>FORMULARIO!D45</f>
        <v>115589</v>
      </c>
    </row>
    <row r="6" spans="1:256" ht="15.75" thickBot="1"/>
    <row r="7" spans="1:256" ht="18" customHeight="1" thickTop="1" thickBot="1">
      <c r="A7" s="125" t="s">
        <v>49</v>
      </c>
      <c r="B7" s="126"/>
      <c r="C7" s="126"/>
      <c r="D7" s="126"/>
      <c r="E7" s="127"/>
      <c r="I7" s="28">
        <v>1</v>
      </c>
      <c r="K7" s="28" t="s">
        <v>50</v>
      </c>
      <c r="HY7" s="26">
        <v>2</v>
      </c>
    </row>
    <row r="8" spans="1:256" ht="16.5" thickTop="1" thickBot="1">
      <c r="I8" s="28">
        <v>2</v>
      </c>
      <c r="K8" s="28" t="s">
        <v>51</v>
      </c>
      <c r="HY8" s="26">
        <v>2</v>
      </c>
      <c r="IV8" s="26" t="s">
        <v>50</v>
      </c>
    </row>
    <row r="9" spans="1:256" ht="39" customHeight="1" thickTop="1" thickBot="1">
      <c r="A9" s="29" t="s">
        <v>52</v>
      </c>
      <c r="B9" s="30">
        <f>FORMULARIO!B7</f>
        <v>0</v>
      </c>
      <c r="D9" s="31" t="s">
        <v>53</v>
      </c>
      <c r="E9" s="32" t="s">
        <v>54</v>
      </c>
      <c r="I9" s="26">
        <v>3</v>
      </c>
      <c r="K9" s="28" t="s">
        <v>55</v>
      </c>
      <c r="IV9" s="26" t="s">
        <v>51</v>
      </c>
    </row>
    <row r="10" spans="1:256" ht="33.75" customHeight="1" thickTop="1" thickBot="1">
      <c r="A10" s="29" t="s">
        <v>56</v>
      </c>
      <c r="B10" s="30">
        <f>FORMULARIO!B8</f>
        <v>0</v>
      </c>
      <c r="D10" s="31" t="s">
        <v>57</v>
      </c>
      <c r="E10" s="33">
        <f ca="1">TODAY()</f>
        <v>42533</v>
      </c>
      <c r="K10" s="28"/>
      <c r="IV10" s="26" t="s">
        <v>55</v>
      </c>
    </row>
    <row r="11" spans="1:256" ht="58.5" customHeight="1" thickTop="1" thickBot="1">
      <c r="A11" s="29" t="s">
        <v>58</v>
      </c>
      <c r="B11" s="30">
        <f>FORMULARIO!B26</f>
        <v>0</v>
      </c>
      <c r="D11" s="31" t="s">
        <v>57</v>
      </c>
      <c r="E11" s="33">
        <f ca="1">TODAY()</f>
        <v>42533</v>
      </c>
      <c r="K11" s="28" t="s">
        <v>59</v>
      </c>
    </row>
    <row r="12" spans="1:256" ht="25.5" customHeight="1" thickTop="1" thickBot="1">
      <c r="A12" s="34" t="s">
        <v>60</v>
      </c>
      <c r="B12" s="35"/>
      <c r="D12" s="31" t="s">
        <v>61</v>
      </c>
      <c r="E12" s="36"/>
      <c r="K12" s="28" t="s">
        <v>62</v>
      </c>
      <c r="IV12" s="26" t="s">
        <v>59</v>
      </c>
    </row>
    <row r="13" spans="1:256" ht="43.5" customHeight="1" thickTop="1" thickBot="1">
      <c r="A13" s="29" t="s">
        <v>63</v>
      </c>
      <c r="B13" s="30">
        <f>FORMULARIO!D18</f>
        <v>0</v>
      </c>
      <c r="D13" s="31" t="s">
        <v>64</v>
      </c>
      <c r="E13" s="36"/>
      <c r="K13" s="28" t="s">
        <v>65</v>
      </c>
      <c r="IV13" s="26" t="s">
        <v>62</v>
      </c>
    </row>
    <row r="14" spans="1:256" ht="15.75" thickTop="1">
      <c r="B14" s="26" t="s">
        <v>66</v>
      </c>
      <c r="IV14" s="26" t="s">
        <v>65</v>
      </c>
    </row>
    <row r="15" spans="1:256" ht="15.75" thickBot="1"/>
    <row r="16" spans="1:256" ht="47.25" customHeight="1" thickTop="1" thickBot="1">
      <c r="A16" s="37" t="s">
        <v>67</v>
      </c>
      <c r="C16" s="38" t="s">
        <v>68</v>
      </c>
      <c r="D16" s="39">
        <v>1156.8900000000001</v>
      </c>
    </row>
    <row r="17" spans="1:5" ht="43.5" customHeight="1" thickTop="1" thickBot="1">
      <c r="A17" s="40" t="s">
        <v>51</v>
      </c>
      <c r="C17" s="38" t="s">
        <v>69</v>
      </c>
      <c r="D17" s="39">
        <v>1734.04</v>
      </c>
    </row>
    <row r="18" spans="1:5" ht="42.75" customHeight="1" thickTop="1" thickBot="1">
      <c r="A18" s="37" t="s">
        <v>70</v>
      </c>
      <c r="C18" s="38" t="s">
        <v>71</v>
      </c>
      <c r="D18" s="39">
        <f>SUM(D16:D17)</f>
        <v>2890.9300000000003</v>
      </c>
    </row>
    <row r="19" spans="1:5" ht="30.75" customHeight="1" thickTop="1" thickBot="1">
      <c r="A19" s="40" t="s">
        <v>59</v>
      </c>
      <c r="C19" s="38" t="s">
        <v>72</v>
      </c>
      <c r="D19" s="39">
        <f>D18*15%</f>
        <v>433.63950000000006</v>
      </c>
    </row>
    <row r="20" spans="1:5" ht="36.75" customHeight="1" thickTop="1">
      <c r="C20" s="38" t="s">
        <v>73</v>
      </c>
      <c r="D20" s="39">
        <f>SUM(D18:D19)</f>
        <v>3324.5695000000005</v>
      </c>
    </row>
    <row r="21" spans="1:5">
      <c r="B21" s="41"/>
    </row>
    <row r="23" spans="1:5" ht="15.75" thickBot="1">
      <c r="A23" s="26" t="s">
        <v>74</v>
      </c>
    </row>
    <row r="24" spans="1:5" ht="21" thickTop="1" thickBot="1">
      <c r="B24" s="42" t="s">
        <v>75</v>
      </c>
      <c r="C24" s="30">
        <f>FORMULARIO!D5</f>
        <v>0</v>
      </c>
      <c r="D24" s="43"/>
      <c r="E24" s="44"/>
    </row>
    <row r="25" spans="1:5" ht="17.25" customHeight="1" thickTop="1">
      <c r="A25" s="26" t="s">
        <v>66</v>
      </c>
      <c r="C25" s="45"/>
    </row>
    <row r="26" spans="1:5">
      <c r="A26" s="26" t="s">
        <v>76</v>
      </c>
      <c r="B26" s="41"/>
    </row>
    <row r="27" spans="1:5">
      <c r="B27" s="41"/>
    </row>
    <row r="28" spans="1:5">
      <c r="B28" s="41"/>
    </row>
  </sheetData>
  <mergeCells count="1">
    <mergeCell ref="A7:E7"/>
  </mergeCells>
  <dataValidations count="2">
    <dataValidation type="list" allowBlank="1" showInputMessage="1" showErrorMessage="1" sqref="A19">
      <formula1>$K$11:$K$13</formula1>
    </dataValidation>
    <dataValidation type="list" allowBlank="1" showInputMessage="1" showErrorMessage="1" sqref="A17">
      <formula1>$K$7:$K$9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2:B45"/>
  <sheetViews>
    <sheetView workbookViewId="0">
      <selection activeCell="B24" sqref="B24"/>
    </sheetView>
  </sheetViews>
  <sheetFormatPr baseColWidth="10" defaultRowHeight="15"/>
  <cols>
    <col min="2" max="2" width="117.28515625" customWidth="1"/>
  </cols>
  <sheetData>
    <row r="2" spans="2:2">
      <c r="B2" s="11" t="s">
        <v>11</v>
      </c>
    </row>
    <row r="3" spans="2:2" ht="34.5" customHeight="1">
      <c r="B3" s="17"/>
    </row>
    <row r="4" spans="2:2">
      <c r="B4" s="18" t="s">
        <v>22</v>
      </c>
    </row>
    <row r="5" spans="2:2" ht="26.25" customHeight="1">
      <c r="B5" s="11" t="s">
        <v>23</v>
      </c>
    </row>
    <row r="6" spans="2:2" ht="39.75" customHeight="1">
      <c r="B6" s="19"/>
    </row>
    <row r="7" spans="2:2">
      <c r="B7" s="11" t="s">
        <v>21</v>
      </c>
    </row>
    <row r="8" spans="2:2" ht="33.75" customHeight="1">
      <c r="B8" s="20"/>
    </row>
    <row r="9" spans="2:2">
      <c r="B9" s="11" t="s">
        <v>18</v>
      </c>
    </row>
    <row r="10" spans="2:2" ht="53.25" customHeight="1">
      <c r="B10" s="21"/>
    </row>
    <row r="11" spans="2:2" ht="32.25" customHeight="1">
      <c r="B11" s="11" t="s">
        <v>24</v>
      </c>
    </row>
    <row r="12" spans="2:2" ht="42.75" customHeight="1">
      <c r="B12" s="22"/>
    </row>
    <row r="13" spans="2:2" ht="18" customHeight="1">
      <c r="B13" s="12" t="s">
        <v>25</v>
      </c>
    </row>
    <row r="14" spans="2:2" ht="37.5" customHeight="1">
      <c r="B14" s="22"/>
    </row>
    <row r="15" spans="2:2" ht="26.25">
      <c r="B15" s="23" t="s">
        <v>27</v>
      </c>
    </row>
    <row r="16" spans="2:2" ht="28.5" customHeight="1">
      <c r="B16" s="19"/>
    </row>
    <row r="17" spans="2:2">
      <c r="B17" s="11" t="s">
        <v>4</v>
      </c>
    </row>
    <row r="18" spans="2:2" ht="30" customHeight="1">
      <c r="B18" s="19"/>
    </row>
    <row r="19" spans="2:2" ht="17.25" customHeight="1">
      <c r="B19" s="13"/>
    </row>
    <row r="20" spans="2:2" ht="19.5" customHeight="1">
      <c r="B20" s="14"/>
    </row>
    <row r="21" spans="2:2">
      <c r="B21" s="15"/>
    </row>
    <row r="22" spans="2:2">
      <c r="B22" s="15"/>
    </row>
    <row r="23" spans="2:2">
      <c r="B23" s="16" t="s">
        <v>26</v>
      </c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</sheetData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U4"/>
  <sheetViews>
    <sheetView workbookViewId="0">
      <selection activeCell="A8" sqref="A8"/>
    </sheetView>
  </sheetViews>
  <sheetFormatPr baseColWidth="10" defaultRowHeight="15"/>
  <cols>
    <col min="1" max="1" width="15.42578125" customWidth="1"/>
    <col min="2" max="2" width="15" customWidth="1"/>
    <col min="3" max="3" width="14" style="8" customWidth="1"/>
    <col min="4" max="4" width="19.5703125" customWidth="1"/>
    <col min="5" max="5" width="13" customWidth="1"/>
    <col min="6" max="6" width="17.42578125" customWidth="1"/>
    <col min="7" max="8" width="16.5703125" style="8" customWidth="1"/>
    <col min="9" max="9" width="15.5703125" customWidth="1"/>
    <col min="10" max="11" width="20.5703125" style="8" customWidth="1"/>
    <col min="12" max="12" width="16.85546875" customWidth="1"/>
    <col min="13" max="13" width="17.42578125" customWidth="1"/>
    <col min="14" max="14" width="20.140625" customWidth="1"/>
    <col min="17" max="17" width="20.5703125" style="8" customWidth="1"/>
    <col min="18" max="18" width="13.5703125" customWidth="1"/>
    <col min="19" max="19" width="15.85546875" customWidth="1"/>
    <col min="20" max="20" width="28.28515625" customWidth="1"/>
    <col min="21" max="21" width="60.85546875" customWidth="1"/>
  </cols>
  <sheetData>
    <row r="1" spans="1:21">
      <c r="A1" s="1"/>
      <c r="B1" s="1">
        <v>2</v>
      </c>
      <c r="C1" s="7">
        <v>3</v>
      </c>
      <c r="D1" s="1">
        <v>1</v>
      </c>
      <c r="E1" s="1">
        <v>4</v>
      </c>
      <c r="F1" s="1">
        <v>5</v>
      </c>
      <c r="G1" s="7">
        <v>6</v>
      </c>
      <c r="H1" s="7">
        <v>7</v>
      </c>
      <c r="I1" s="1">
        <v>8</v>
      </c>
      <c r="J1" s="7">
        <v>9</v>
      </c>
      <c r="K1" s="7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7">
        <v>16</v>
      </c>
      <c r="R1" s="1">
        <v>17</v>
      </c>
      <c r="S1" s="1">
        <v>18</v>
      </c>
      <c r="T1" s="1">
        <v>19</v>
      </c>
      <c r="U1" s="1">
        <v>20</v>
      </c>
    </row>
    <row r="2" spans="1:21" ht="21.75" customHeight="1"/>
    <row r="3" spans="1:21" ht="32.25" customHeight="1">
      <c r="C3" s="7"/>
      <c r="G3" s="7" t="s">
        <v>20</v>
      </c>
      <c r="H3" s="7" t="s">
        <v>20</v>
      </c>
      <c r="J3" s="7" t="s">
        <v>20</v>
      </c>
      <c r="K3" s="7" t="s">
        <v>20</v>
      </c>
      <c r="Q3" s="7" t="s">
        <v>20</v>
      </c>
    </row>
    <row r="4" spans="1:21" ht="45">
      <c r="A4" s="9" t="s">
        <v>0</v>
      </c>
      <c r="B4" s="3" t="s">
        <v>1</v>
      </c>
      <c r="C4" s="9" t="s">
        <v>2</v>
      </c>
      <c r="D4" s="2" t="s">
        <v>3</v>
      </c>
      <c r="E4" s="4" t="s">
        <v>4</v>
      </c>
      <c r="F4" s="3" t="s">
        <v>5</v>
      </c>
      <c r="G4" s="9" t="s">
        <v>6</v>
      </c>
      <c r="H4" s="9" t="s">
        <v>7</v>
      </c>
      <c r="I4" s="5" t="s">
        <v>8</v>
      </c>
      <c r="J4" s="10" t="s">
        <v>9</v>
      </c>
      <c r="K4" s="10" t="s">
        <v>10</v>
      </c>
      <c r="L4" s="3" t="s">
        <v>11</v>
      </c>
      <c r="M4" s="3" t="s">
        <v>12</v>
      </c>
      <c r="N4" s="4" t="s">
        <v>21</v>
      </c>
      <c r="O4" s="3" t="s">
        <v>13</v>
      </c>
      <c r="P4" s="3" t="s">
        <v>14</v>
      </c>
      <c r="Q4" s="10" t="s">
        <v>15</v>
      </c>
      <c r="R4" s="3" t="s">
        <v>16</v>
      </c>
      <c r="S4" s="6" t="s">
        <v>17</v>
      </c>
      <c r="T4" s="6" t="s">
        <v>18</v>
      </c>
      <c r="U4" s="3" t="s">
        <v>19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H9"/>
  <sheetViews>
    <sheetView topLeftCell="A2" workbookViewId="0">
      <selection activeCell="G11" sqref="G11"/>
    </sheetView>
  </sheetViews>
  <sheetFormatPr baseColWidth="10" defaultRowHeight="15"/>
  <cols>
    <col min="1" max="1" width="6.7109375" customWidth="1"/>
    <col min="4" max="4" width="15.28515625" customWidth="1"/>
    <col min="5" max="5" width="14.85546875" customWidth="1"/>
    <col min="13" max="13" width="13.7109375" customWidth="1"/>
    <col min="16" max="17" width="12.42578125" style="90" bestFit="1" customWidth="1"/>
    <col min="21" max="21" width="15.42578125" style="85" customWidth="1"/>
    <col min="25" max="25" width="68.85546875" customWidth="1"/>
    <col min="34" max="34" width="15.7109375" customWidth="1"/>
  </cols>
  <sheetData>
    <row r="1" spans="1:34" ht="45" customHeight="1">
      <c r="AH1" s="94" t="s">
        <v>122</v>
      </c>
    </row>
    <row r="2" spans="1:34" ht="56.25">
      <c r="A2" s="24" t="s">
        <v>28</v>
      </c>
      <c r="B2" s="2" t="s">
        <v>0</v>
      </c>
      <c r="C2" s="3" t="s">
        <v>1</v>
      </c>
      <c r="D2" s="3" t="s">
        <v>2</v>
      </c>
      <c r="E2" s="2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5" t="s">
        <v>8</v>
      </c>
      <c r="K2" s="25" t="s">
        <v>9</v>
      </c>
      <c r="L2" s="3" t="s">
        <v>10</v>
      </c>
      <c r="M2" s="3" t="s">
        <v>11</v>
      </c>
      <c r="N2" s="3" t="s">
        <v>12</v>
      </c>
      <c r="O2" s="4" t="s">
        <v>29</v>
      </c>
      <c r="P2" s="91" t="s">
        <v>13</v>
      </c>
      <c r="Q2" s="91" t="s">
        <v>14</v>
      </c>
      <c r="R2" s="3" t="s">
        <v>15</v>
      </c>
      <c r="S2" s="3" t="s">
        <v>16</v>
      </c>
      <c r="T2" s="6" t="s">
        <v>17</v>
      </c>
      <c r="U2" s="86" t="s">
        <v>18</v>
      </c>
      <c r="V2" s="3" t="s">
        <v>19</v>
      </c>
      <c r="W2" s="81" t="s">
        <v>117</v>
      </c>
      <c r="X2" s="81" t="s">
        <v>118</v>
      </c>
      <c r="Y2" s="3" t="s">
        <v>30</v>
      </c>
      <c r="AH2" s="96" t="s">
        <v>123</v>
      </c>
    </row>
    <row r="3" spans="1:34">
      <c r="A3" s="83">
        <v>1</v>
      </c>
      <c r="B3" s="83">
        <v>115589</v>
      </c>
      <c r="C3" s="83">
        <v>0</v>
      </c>
      <c r="D3" s="95" t="s">
        <v>123</v>
      </c>
      <c r="E3" s="83">
        <v>0</v>
      </c>
      <c r="F3" s="83">
        <v>0</v>
      </c>
      <c r="G3" s="83">
        <v>0</v>
      </c>
      <c r="H3" s="83">
        <v>0</v>
      </c>
      <c r="I3" s="83">
        <v>0</v>
      </c>
      <c r="J3" s="83">
        <v>0</v>
      </c>
      <c r="K3" s="83">
        <v>0</v>
      </c>
      <c r="L3" s="83">
        <v>0</v>
      </c>
      <c r="M3" s="83">
        <v>0</v>
      </c>
      <c r="N3" s="83">
        <v>0</v>
      </c>
      <c r="O3" s="83">
        <v>0</v>
      </c>
      <c r="P3" s="92">
        <v>0</v>
      </c>
      <c r="Q3" s="92">
        <v>0</v>
      </c>
      <c r="R3" s="84">
        <v>24</v>
      </c>
      <c r="S3" s="83">
        <v>0</v>
      </c>
      <c r="T3" s="83">
        <v>0</v>
      </c>
      <c r="U3" s="87">
        <v>0</v>
      </c>
      <c r="V3" s="89">
        <v>0</v>
      </c>
      <c r="W3" s="82"/>
      <c r="X3" s="82"/>
      <c r="Y3" s="82"/>
      <c r="AH3" s="97" t="s">
        <v>124</v>
      </c>
    </row>
    <row r="4" spans="1:34">
      <c r="A4" s="83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93"/>
      <c r="Q4" s="93"/>
      <c r="R4" s="82"/>
      <c r="S4" s="83"/>
      <c r="T4" s="82"/>
      <c r="U4" s="88"/>
      <c r="V4" s="82"/>
      <c r="W4" s="82"/>
      <c r="X4" s="82"/>
      <c r="Y4" s="82"/>
      <c r="AH4" s="97" t="s">
        <v>125</v>
      </c>
    </row>
    <row r="5" spans="1:34">
      <c r="A5" s="83">
        <v>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93"/>
      <c r="Q5" s="93"/>
      <c r="R5" s="82"/>
      <c r="S5" s="83"/>
      <c r="T5" s="82"/>
      <c r="U5" s="88"/>
      <c r="V5" s="82"/>
      <c r="W5" s="82"/>
      <c r="X5" s="82"/>
      <c r="Y5" s="82"/>
      <c r="AH5" s="97" t="s">
        <v>126</v>
      </c>
    </row>
    <row r="6" spans="1:34">
      <c r="A6" s="83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93"/>
      <c r="Q6" s="93"/>
      <c r="R6" s="82"/>
      <c r="S6" s="83"/>
      <c r="T6" s="82"/>
      <c r="U6" s="88"/>
      <c r="V6" s="82"/>
      <c r="W6" s="82"/>
      <c r="X6" s="82"/>
      <c r="Y6" s="82"/>
      <c r="AH6" s="97" t="s">
        <v>127</v>
      </c>
    </row>
    <row r="7" spans="1:34">
      <c r="A7" s="83">
        <v>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93"/>
      <c r="Q7" s="93"/>
      <c r="R7" s="82"/>
      <c r="S7" s="83"/>
      <c r="T7" s="82"/>
      <c r="U7" s="88"/>
      <c r="V7" s="82"/>
      <c r="W7" s="82"/>
      <c r="X7" s="82"/>
      <c r="Y7" s="82"/>
      <c r="AH7" s="96" t="s">
        <v>128</v>
      </c>
    </row>
    <row r="8" spans="1:34">
      <c r="A8" s="83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93"/>
      <c r="Q8" s="93"/>
      <c r="R8" s="82"/>
      <c r="S8" s="83"/>
      <c r="T8" s="82"/>
      <c r="U8" s="88"/>
      <c r="V8" s="82"/>
      <c r="W8" s="82"/>
      <c r="X8" s="82"/>
      <c r="Y8" s="82"/>
      <c r="AH8" s="98" t="s">
        <v>129</v>
      </c>
    </row>
    <row r="9" spans="1:34">
      <c r="A9" s="83">
        <v>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93"/>
      <c r="Q9" s="93"/>
      <c r="R9" s="82"/>
      <c r="S9" s="83"/>
      <c r="T9" s="82"/>
      <c r="U9" s="88"/>
      <c r="V9" s="82"/>
      <c r="W9" s="82"/>
      <c r="X9" s="82"/>
      <c r="Y9" s="82"/>
    </row>
  </sheetData>
  <conditionalFormatting sqref="D3">
    <cfRule type="containsText" dxfId="5" priority="6" stopIfTrue="1" operator="containsText" text="RECHAZADO">
      <formula>NOT(ISERROR(SEARCH("RECHAZADO",D3)))</formula>
    </cfRule>
  </conditionalFormatting>
  <conditionalFormatting sqref="D3">
    <cfRule type="containsText" dxfId="4" priority="3" stopIfTrue="1" operator="containsText" text="ANULADO">
      <formula>NOT(ISERROR(SEARCH("ANULADO",D3)))</formula>
    </cfRule>
    <cfRule type="containsText" dxfId="3" priority="4" stopIfTrue="1" operator="containsText" text="FINALIZADO">
      <formula>NOT(ISERROR(SEARCH("FINALIZADO",D3)))</formula>
    </cfRule>
    <cfRule type="containsText" dxfId="2" priority="5" stopIfTrue="1" operator="containsText" text="SOLICITADO">
      <formula>NOT(ISERROR(SEARCH("SOLICITADO",D3)))</formula>
    </cfRule>
  </conditionalFormatting>
  <conditionalFormatting sqref="D3">
    <cfRule type="containsText" dxfId="1" priority="2" stopIfTrue="1" operator="containsText" text="APROBADO">
      <formula>NOT(ISERROR(SEARCH("APROBADO",D3)))</formula>
    </cfRule>
  </conditionalFormatting>
  <conditionalFormatting sqref="D3">
    <cfRule type="containsText" dxfId="0" priority="1" stopIfTrue="1" operator="containsText" text="REPROGRAMAR">
      <formula>NOT(ISERROR(SEARCH("REPROGRAMAR",D3)))</formula>
    </cfRule>
  </conditionalFormatting>
  <dataValidations count="1">
    <dataValidation type="list" allowBlank="1" showInputMessage="1" showErrorMessage="1" sqref="D3">
      <formula1>$AH$2:$AH$8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FORMULARIO</vt:lpstr>
      <vt:lpstr>BDT</vt:lpstr>
      <vt:lpstr>FORMATO</vt:lpstr>
      <vt:lpstr>PRERECIBO</vt:lpstr>
      <vt:lpstr>Hoja2</vt:lpstr>
      <vt:lpstr>Hoja1</vt:lpstr>
      <vt:lpstr>Base de Datos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2016-06-13T00:45:55Z</dcterms:modified>
</cp:coreProperties>
</file>